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broczkib\Documents\2025. tervezés\"/>
    </mc:Choice>
  </mc:AlternateContent>
  <xr:revisionPtr revIDLastSave="0" documentId="13_ncr:1_{23CF3DB8-E110-4E29-ACB8-195E51739278}" xr6:coauthVersionLast="47" xr6:coauthVersionMax="47" xr10:uidLastSave="{00000000-0000-0000-0000-000000000000}"/>
  <bookViews>
    <workbookView xWindow="420" yWindow="0" windowWidth="28440" windowHeight="15465" xr2:uid="{1215826C-2AEB-4B60-BD8E-93E8278AB2AC}"/>
  </bookViews>
  <sheets>
    <sheet name="1,2 mellélet" sheetId="1" r:id="rId1"/>
    <sheet name="3. melléklet" sheetId="2" r:id="rId2"/>
  </sheets>
  <externalReferences>
    <externalReference r:id="rId3"/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3" i="1" l="1"/>
  <c r="D103" i="1"/>
  <c r="F103" i="1" s="1"/>
  <c r="F102" i="1"/>
  <c r="E101" i="1"/>
  <c r="E104" i="1" s="1"/>
  <c r="E105" i="1" s="1"/>
  <c r="D101" i="1"/>
  <c r="D104" i="1" s="1"/>
  <c r="D105" i="1" s="1"/>
  <c r="C101" i="1"/>
  <c r="F101" i="1" s="1"/>
  <c r="E99" i="1"/>
  <c r="C99" i="1"/>
  <c r="F99" i="1" s="1"/>
  <c r="F98" i="1"/>
  <c r="E97" i="1"/>
  <c r="F96" i="1"/>
  <c r="C96" i="1"/>
  <c r="E95" i="1"/>
  <c r="C95" i="1"/>
  <c r="F95" i="1" s="1"/>
  <c r="C94" i="1"/>
  <c r="F94" i="1" s="1"/>
  <c r="E92" i="1"/>
  <c r="F92" i="1" s="1"/>
  <c r="D92" i="1"/>
  <c r="C92" i="1"/>
  <c r="F91" i="1"/>
  <c r="F90" i="1"/>
  <c r="E90" i="1"/>
  <c r="C90" i="1"/>
  <c r="E89" i="1"/>
  <c r="E93" i="1" s="1"/>
  <c r="C89" i="1"/>
  <c r="E88" i="1"/>
  <c r="D88" i="1"/>
  <c r="F88" i="1" s="1"/>
  <c r="C88" i="1"/>
  <c r="D87" i="1"/>
  <c r="C87" i="1"/>
  <c r="F87" i="1" s="1"/>
  <c r="D86" i="1"/>
  <c r="D93" i="1" s="1"/>
  <c r="C86" i="1"/>
  <c r="F86" i="1" s="1"/>
  <c r="E85" i="1"/>
  <c r="D85" i="1"/>
  <c r="F84" i="1"/>
  <c r="C84" i="1"/>
  <c r="C83" i="1"/>
  <c r="F83" i="1" s="1"/>
  <c r="F82" i="1"/>
  <c r="C82" i="1"/>
  <c r="C81" i="1"/>
  <c r="F81" i="1" s="1"/>
  <c r="E80" i="1"/>
  <c r="E106" i="1" s="1"/>
  <c r="E100" i="1" s="1"/>
  <c r="D80" i="1"/>
  <c r="D106" i="1" s="1"/>
  <c r="D100" i="1" s="1"/>
  <c r="C80" i="1"/>
  <c r="F79" i="1"/>
  <c r="F80" i="1" s="1"/>
  <c r="F78" i="1"/>
  <c r="E77" i="1"/>
  <c r="D77" i="1"/>
  <c r="D76" i="1"/>
  <c r="C76" i="1"/>
  <c r="F76" i="1" s="1"/>
  <c r="D75" i="1"/>
  <c r="C75" i="1"/>
  <c r="F75" i="1" s="1"/>
  <c r="F74" i="1"/>
  <c r="D74" i="1"/>
  <c r="C74" i="1"/>
  <c r="C73" i="1"/>
  <c r="F73" i="1" s="1"/>
  <c r="D72" i="1"/>
  <c r="C72" i="1"/>
  <c r="F72" i="1" s="1"/>
  <c r="F71" i="1"/>
  <c r="D71" i="1"/>
  <c r="C71" i="1"/>
  <c r="C70" i="1"/>
  <c r="C77" i="1" s="1"/>
  <c r="E59" i="1"/>
  <c r="E60" i="1" s="1"/>
  <c r="D59" i="1"/>
  <c r="D60" i="1" s="1"/>
  <c r="C58" i="1"/>
  <c r="F58" i="1" s="1"/>
  <c r="C57" i="1"/>
  <c r="C59" i="1" s="1"/>
  <c r="E55" i="1"/>
  <c r="D55" i="1"/>
  <c r="C55" i="1"/>
  <c r="F54" i="1"/>
  <c r="F55" i="1" s="1"/>
  <c r="E53" i="1"/>
  <c r="D53" i="1"/>
  <c r="D52" i="1"/>
  <c r="C52" i="1"/>
  <c r="F52" i="1" s="1"/>
  <c r="D51" i="1"/>
  <c r="C51" i="1"/>
  <c r="F51" i="1" s="1"/>
  <c r="F50" i="1"/>
  <c r="D50" i="1"/>
  <c r="C50" i="1"/>
  <c r="C53" i="1" s="1"/>
  <c r="F53" i="1" s="1"/>
  <c r="E48" i="1"/>
  <c r="D48" i="1"/>
  <c r="C48" i="1"/>
  <c r="F48" i="1" s="1"/>
  <c r="E47" i="1"/>
  <c r="E49" i="1" s="1"/>
  <c r="D47" i="1"/>
  <c r="C47" i="1"/>
  <c r="F47" i="1" s="1"/>
  <c r="D46" i="1"/>
  <c r="F46" i="1" s="1"/>
  <c r="C46" i="1"/>
  <c r="D45" i="1"/>
  <c r="D49" i="1" s="1"/>
  <c r="C45" i="1"/>
  <c r="C49" i="1" s="1"/>
  <c r="C44" i="1"/>
  <c r="F42" i="1"/>
  <c r="C42" i="1"/>
  <c r="F41" i="1"/>
  <c r="C41" i="1"/>
  <c r="F40" i="1"/>
  <c r="C40" i="1"/>
  <c r="F39" i="1"/>
  <c r="C39" i="1"/>
  <c r="C43" i="1" s="1"/>
  <c r="F38" i="1"/>
  <c r="F43" i="1" s="1"/>
  <c r="C38" i="1"/>
  <c r="D37" i="1"/>
  <c r="C37" i="1"/>
  <c r="C36" i="1"/>
  <c r="F36" i="1" s="1"/>
  <c r="E34" i="1"/>
  <c r="D34" i="1"/>
  <c r="C34" i="1"/>
  <c r="F34" i="1" s="1"/>
  <c r="C33" i="1"/>
  <c r="F33" i="1" s="1"/>
  <c r="C32" i="1"/>
  <c r="F32" i="1" s="1"/>
  <c r="E31" i="1"/>
  <c r="D31" i="1"/>
  <c r="C31" i="1"/>
  <c r="F31" i="1" s="1"/>
  <c r="E30" i="1"/>
  <c r="D30" i="1"/>
  <c r="C30" i="1"/>
  <c r="F30" i="1" s="1"/>
  <c r="E29" i="1"/>
  <c r="E35" i="1" s="1"/>
  <c r="D29" i="1"/>
  <c r="C29" i="1"/>
  <c r="F29" i="1" s="1"/>
  <c r="C28" i="1"/>
  <c r="F28" i="1" s="1"/>
  <c r="E27" i="1"/>
  <c r="D27" i="1"/>
  <c r="C27" i="1"/>
  <c r="F27" i="1" s="1"/>
  <c r="F26" i="1"/>
  <c r="E25" i="1"/>
  <c r="D25" i="1"/>
  <c r="F25" i="1" s="1"/>
  <c r="C25" i="1"/>
  <c r="E24" i="1"/>
  <c r="D24" i="1"/>
  <c r="F24" i="1" s="1"/>
  <c r="C24" i="1"/>
  <c r="E23" i="1"/>
  <c r="D23" i="1"/>
  <c r="F23" i="1" s="1"/>
  <c r="C23" i="1"/>
  <c r="E22" i="1"/>
  <c r="D22" i="1"/>
  <c r="F22" i="1" s="1"/>
  <c r="C22" i="1"/>
  <c r="E21" i="1"/>
  <c r="D21" i="1"/>
  <c r="F21" i="1" s="1"/>
  <c r="C21" i="1"/>
  <c r="C35" i="1" s="1"/>
  <c r="E20" i="1"/>
  <c r="D20" i="1"/>
  <c r="D35" i="1" s="1"/>
  <c r="E19" i="1"/>
  <c r="E18" i="1"/>
  <c r="D18" i="1"/>
  <c r="D19" i="1" s="1"/>
  <c r="D61" i="1" s="1"/>
  <c r="D56" i="1" s="1"/>
  <c r="C18" i="1"/>
  <c r="F18" i="1" s="1"/>
  <c r="E16" i="1"/>
  <c r="D16" i="1"/>
  <c r="C16" i="1"/>
  <c r="F16" i="1" s="1"/>
  <c r="E15" i="1"/>
  <c r="D15" i="1"/>
  <c r="C15" i="1"/>
  <c r="F15" i="1" s="1"/>
  <c r="C14" i="1"/>
  <c r="F14" i="1" s="1"/>
  <c r="E13" i="1"/>
  <c r="D13" i="1"/>
  <c r="C13" i="1"/>
  <c r="F13" i="1" s="1"/>
  <c r="F12" i="1"/>
  <c r="F11" i="1"/>
  <c r="E11" i="1"/>
  <c r="D11" i="1"/>
  <c r="C11" i="1"/>
  <c r="F10" i="1"/>
  <c r="E10" i="1"/>
  <c r="E9" i="1"/>
  <c r="D9" i="1"/>
  <c r="F9" i="1" s="1"/>
  <c r="E8" i="1"/>
  <c r="D8" i="1"/>
  <c r="C8" i="1"/>
  <c r="F8" i="1" s="1"/>
  <c r="E7" i="1"/>
  <c r="E17" i="1" s="1"/>
  <c r="D7" i="1"/>
  <c r="D17" i="1" s="1"/>
  <c r="C7" i="1"/>
  <c r="F7" i="1" s="1"/>
  <c r="C60" i="1" l="1"/>
  <c r="F93" i="1"/>
  <c r="F17" i="1"/>
  <c r="E61" i="1"/>
  <c r="E56" i="1" s="1"/>
  <c r="C17" i="1"/>
  <c r="F57" i="1"/>
  <c r="F59" i="1" s="1"/>
  <c r="F70" i="1"/>
  <c r="F77" i="1" s="1"/>
  <c r="C85" i="1"/>
  <c r="F89" i="1"/>
  <c r="C97" i="1"/>
  <c r="F97" i="1" s="1"/>
  <c r="C19" i="1"/>
  <c r="C104" i="1"/>
  <c r="F20" i="1"/>
  <c r="F35" i="1" s="1"/>
  <c r="F37" i="1"/>
  <c r="F45" i="1"/>
  <c r="F49" i="1" s="1"/>
  <c r="C93" i="1"/>
  <c r="F104" i="1" l="1"/>
  <c r="F105" i="1" s="1"/>
  <c r="C105" i="1"/>
  <c r="F60" i="1"/>
  <c r="C106" i="1"/>
  <c r="C100" i="1" s="1"/>
  <c r="F85" i="1"/>
  <c r="F106" i="1" s="1"/>
  <c r="F100" i="1" s="1"/>
  <c r="F19" i="1"/>
  <c r="C61" i="1"/>
  <c r="F61" i="1" l="1"/>
  <c r="F56" i="1" s="1"/>
  <c r="C56" i="1"/>
</calcChain>
</file>

<file path=xl/sharedStrings.xml><?xml version="1.0" encoding="utf-8"?>
<sst xmlns="http://schemas.openxmlformats.org/spreadsheetml/2006/main" count="187" uniqueCount="178">
  <si>
    <t>1. sz. melléklet</t>
  </si>
  <si>
    <t>Kiadások</t>
  </si>
  <si>
    <t>Rovat</t>
  </si>
  <si>
    <t>Megnevezés</t>
  </si>
  <si>
    <t>Önkormányzat</t>
  </si>
  <si>
    <t xml:space="preserve">Óvoda </t>
  </si>
  <si>
    <t>Szociális Kp.</t>
  </si>
  <si>
    <t>Összesen</t>
  </si>
  <si>
    <t>K1106</t>
  </si>
  <si>
    <t>Jubileumi jutalom</t>
  </si>
  <si>
    <t>K1107</t>
  </si>
  <si>
    <t>Béren kivüli juttatások</t>
  </si>
  <si>
    <t>K1110</t>
  </si>
  <si>
    <t>Egyéb költségtérítés</t>
  </si>
  <si>
    <t>K121</t>
  </si>
  <si>
    <t>Választott tiszts.v.jutt.</t>
  </si>
  <si>
    <t>K122</t>
  </si>
  <si>
    <t>Egyéb jogv.jutt.</t>
  </si>
  <si>
    <t>K123</t>
  </si>
  <si>
    <t>Egyéb külső szem.jutt.</t>
  </si>
  <si>
    <t>K1 rovat összesen</t>
  </si>
  <si>
    <t>K2</t>
  </si>
  <si>
    <t>Munkaadókat terh.jár.</t>
  </si>
  <si>
    <t>K2 rovat összesen</t>
  </si>
  <si>
    <t>K311</t>
  </si>
  <si>
    <t>Szakmai anyagok</t>
  </si>
  <si>
    <t>K312</t>
  </si>
  <si>
    <t>Üzemeltetési anyagok</t>
  </si>
  <si>
    <t>K321</t>
  </si>
  <si>
    <t>Inform.szolgáltatások</t>
  </si>
  <si>
    <t>K322</t>
  </si>
  <si>
    <t>Egyéb komm.szolg.</t>
  </si>
  <si>
    <t>K331</t>
  </si>
  <si>
    <t>Közüzemi díjak</t>
  </si>
  <si>
    <t>K332</t>
  </si>
  <si>
    <t>Vásárolt élelmezés</t>
  </si>
  <si>
    <t>K333</t>
  </si>
  <si>
    <t>Bérleti és lízing díjak</t>
  </si>
  <si>
    <t>K334</t>
  </si>
  <si>
    <t>Karbantart. kisjav.</t>
  </si>
  <si>
    <t>K336</t>
  </si>
  <si>
    <t>Szakmai tev.segítő szolg.</t>
  </si>
  <si>
    <t>K337</t>
  </si>
  <si>
    <t>Egyéb szolgáltatások</t>
  </si>
  <si>
    <t>K341</t>
  </si>
  <si>
    <t>Kiküldetés</t>
  </si>
  <si>
    <t>K351</t>
  </si>
  <si>
    <t>Működési felsz. ÁFA</t>
  </si>
  <si>
    <t>K352</t>
  </si>
  <si>
    <t>Fizetendő ÁFA</t>
  </si>
  <si>
    <t>K353</t>
  </si>
  <si>
    <t>Kamatkiadások</t>
  </si>
  <si>
    <t>K355</t>
  </si>
  <si>
    <t>Egyéb dologi kiadás</t>
  </si>
  <si>
    <t>K3 rovat összesen</t>
  </si>
  <si>
    <t>K48</t>
  </si>
  <si>
    <t>Egyéb nem int. ellátások</t>
  </si>
  <si>
    <t>K4 rovat összesen</t>
  </si>
  <si>
    <t>K5021</t>
  </si>
  <si>
    <t>Önkorm.előző évi elsz.</t>
  </si>
  <si>
    <t>K5023</t>
  </si>
  <si>
    <t>Egyéb elvonások, befiz.</t>
  </si>
  <si>
    <t>K506</t>
  </si>
  <si>
    <t>Egyéb műk.célú tám.</t>
  </si>
  <si>
    <t>K512</t>
  </si>
  <si>
    <t>K513</t>
  </si>
  <si>
    <t>Tartalékok</t>
  </si>
  <si>
    <t>K5 rovat összesen</t>
  </si>
  <si>
    <t>K62</t>
  </si>
  <si>
    <t>Ingatlanok beszerz.</t>
  </si>
  <si>
    <t>K63</t>
  </si>
  <si>
    <t>Inform.eszk.beszerz.</t>
  </si>
  <si>
    <t>K64</t>
  </si>
  <si>
    <t>Egyéb tárgyi eszk. beszerz.</t>
  </si>
  <si>
    <t>K67</t>
  </si>
  <si>
    <t>Beruházás előzfelsz.ÁFA</t>
  </si>
  <si>
    <t>K6 rovat összesen</t>
  </si>
  <si>
    <t>K71</t>
  </si>
  <si>
    <t>Ingatlanok felújítása</t>
  </si>
  <si>
    <t>K73</t>
  </si>
  <si>
    <t>Egyéb tárgyi eszk. felúj.</t>
  </si>
  <si>
    <t>K74</t>
  </si>
  <si>
    <t>Felúj.felsz. ÁFA</t>
  </si>
  <si>
    <t>K7 rovat összesen</t>
  </si>
  <si>
    <t>K83</t>
  </si>
  <si>
    <t>Felhalm.visszatér.tám.</t>
  </si>
  <si>
    <t>K8 rovat összesen</t>
  </si>
  <si>
    <t>Költségvetési kiadások</t>
  </si>
  <si>
    <t>K914</t>
  </si>
  <si>
    <t>ÁHB megelőlegz.vissz.</t>
  </si>
  <si>
    <t>K915</t>
  </si>
  <si>
    <t>Kp-i irány.szerv.tám.</t>
  </si>
  <si>
    <t>K9 rovat összesen</t>
  </si>
  <si>
    <t>Finanszírozási kiadások</t>
  </si>
  <si>
    <t>Kiadások mindösszesen</t>
  </si>
  <si>
    <t>2. sz. melléklet</t>
  </si>
  <si>
    <t>Bevételek</t>
  </si>
  <si>
    <t>B111</t>
  </si>
  <si>
    <t>Önkormányzat mük.tám.</t>
  </si>
  <si>
    <t>B112</t>
  </si>
  <si>
    <t>Köznev.támogatása</t>
  </si>
  <si>
    <t>Szoc.gyermekjóléti tám.</t>
  </si>
  <si>
    <t>B114</t>
  </si>
  <si>
    <t>Kulturális feladat tám.</t>
  </si>
  <si>
    <t>B115</t>
  </si>
  <si>
    <t>Műk.célű ktgv.tám.</t>
  </si>
  <si>
    <t>B16</t>
  </si>
  <si>
    <t>Egyéb műk.c. támogatás</t>
  </si>
  <si>
    <t>B1 rovat összesen</t>
  </si>
  <si>
    <t>B21</t>
  </si>
  <si>
    <t>Felhalm.célú önkorm.tám.</t>
  </si>
  <si>
    <t>B25</t>
  </si>
  <si>
    <t>Egyéb felhalmc. tám.</t>
  </si>
  <si>
    <t>B2 rovat összesen</t>
  </si>
  <si>
    <t>B311</t>
  </si>
  <si>
    <t>Magánszem.jöv.adó</t>
  </si>
  <si>
    <t>B34</t>
  </si>
  <si>
    <t>Vagyoni típusú adók</t>
  </si>
  <si>
    <t>B351</t>
  </si>
  <si>
    <t>Iparűzési adó</t>
  </si>
  <si>
    <t>B36</t>
  </si>
  <si>
    <t>Egyéb közhatalmi bev.</t>
  </si>
  <si>
    <t>B3 rovat összesen</t>
  </si>
  <si>
    <t>B402</t>
  </si>
  <si>
    <t>Szolgáltatások ellenért.</t>
  </si>
  <si>
    <t>B404</t>
  </si>
  <si>
    <t>Tulajdonosi bevételek</t>
  </si>
  <si>
    <t>B405</t>
  </si>
  <si>
    <t>Ellátási díjak</t>
  </si>
  <si>
    <t>B406</t>
  </si>
  <si>
    <t>Kiszámlázott ÁFA</t>
  </si>
  <si>
    <t>B408</t>
  </si>
  <si>
    <t>Kamatbevételek</t>
  </si>
  <si>
    <t>B410</t>
  </si>
  <si>
    <t>Biztosító által fiz. kártér.</t>
  </si>
  <si>
    <t>B411</t>
  </si>
  <si>
    <t>Egyéb műk.bevételek</t>
  </si>
  <si>
    <t>B4 rovat összesen</t>
  </si>
  <si>
    <t>B52</t>
  </si>
  <si>
    <t>Ingatlanok értékesítése</t>
  </si>
  <si>
    <t>B5 rovat összesen</t>
  </si>
  <si>
    <t>B65</t>
  </si>
  <si>
    <t>Egyéb műk.c. átvett peszk.</t>
  </si>
  <si>
    <t>B6 rovat összesen</t>
  </si>
  <si>
    <t>B75</t>
  </si>
  <si>
    <t>Egyéb felhalmc. átvett peszk.</t>
  </si>
  <si>
    <t>B7 rovat összesen</t>
  </si>
  <si>
    <t>Költségvetési bevételek</t>
  </si>
  <si>
    <t>B8131</t>
  </si>
  <si>
    <t>Előző évi maradv. igényb.</t>
  </si>
  <si>
    <t>B814</t>
  </si>
  <si>
    <t>ÁHB  megelőlegz.</t>
  </si>
  <si>
    <t>B816</t>
  </si>
  <si>
    <t>Irányítószervi támogatás</t>
  </si>
  <si>
    <t>B8 rovat összesen</t>
  </si>
  <si>
    <t>Finanszírozási bevételek</t>
  </si>
  <si>
    <t>Bevételek összesen</t>
  </si>
  <si>
    <t>3. sz. melléklet</t>
  </si>
  <si>
    <t>Szákszend Község Önkormányzatának és intézményeinek</t>
  </si>
  <si>
    <t>Statisztikai állományi létszám (fő)</t>
  </si>
  <si>
    <t>Szákszend Község Önkormányzata</t>
  </si>
  <si>
    <t>Szákszendi Szociális és Gyermekjóléti A.Kp.</t>
  </si>
  <si>
    <t>Kiskuckó Napköziotthonos Óvoda</t>
  </si>
  <si>
    <t>K1102</t>
  </si>
  <si>
    <t>Normatív jutalmak</t>
  </si>
  <si>
    <t>K1113</t>
  </si>
  <si>
    <t>K1101</t>
  </si>
  <si>
    <t>Törvény szerinti illetm.</t>
  </si>
  <si>
    <t>Foglalk. egyéb jutt.</t>
  </si>
  <si>
    <t>B1131</t>
  </si>
  <si>
    <t>B1132</t>
  </si>
  <si>
    <t>Gyermekétkeztetés tám.</t>
  </si>
  <si>
    <t>K61</t>
  </si>
  <si>
    <t>K1104</t>
  </si>
  <si>
    <t>Helyettesítés</t>
  </si>
  <si>
    <t>Szákszend Község Önkormányzata és Intézményei 2025. évi költségvetés tervezete</t>
  </si>
  <si>
    <t>2025. évi statisztikai állományi létszáma</t>
  </si>
  <si>
    <t>Immateriális javak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</si>
</sst>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i/>
      <sz val="10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i/>
      <sz val="14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i/>
      <sz val="28"/>
      <color theme="1"/>
      <name val="Times New Roman"/>
      <family val="1"/>
      <charset val="238"/>
    </font>
    <font>
      <i/>
      <sz val="16"/>
      <color theme="1"/>
      <name val="Times New Roman"/>
      <family val="1"/>
      <charset val="238"/>
    </font>
    <font>
      <b/>
      <i/>
      <sz val="18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8585"/>
        <bgColor indexed="64"/>
      </patternFill>
    </fill>
    <fill>
      <patternFill patternType="solid">
        <fgColor rgb="FFFF2F2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0" fontId="1" fillId="0" borderId="9" xfId="0" applyFont="1" applyBorder="1"/>
    <xf numFmtId="3" fontId="1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3" fontId="4" fillId="2" borderId="13" xfId="0" applyNumberFormat="1" applyFont="1" applyFill="1" applyBorder="1" applyAlignment="1">
      <alignment vertical="center"/>
    </xf>
    <xf numFmtId="0" fontId="1" fillId="3" borderId="11" xfId="0" applyFont="1" applyFill="1" applyBorder="1" applyAlignment="1">
      <alignment horizontal="left"/>
    </xf>
    <xf numFmtId="0" fontId="1" fillId="3" borderId="12" xfId="0" applyFont="1" applyFill="1" applyBorder="1" applyAlignment="1">
      <alignment horizontal="left"/>
    </xf>
    <xf numFmtId="3" fontId="4" fillId="4" borderId="10" xfId="0" applyNumberFormat="1" applyFont="1" applyFill="1" applyBorder="1" applyAlignment="1">
      <alignment vertical="center"/>
    </xf>
    <xf numFmtId="3" fontId="4" fillId="4" borderId="16" xfId="0" applyNumberFormat="1" applyFont="1" applyFill="1" applyBorder="1" applyAlignment="1">
      <alignment vertical="center"/>
    </xf>
    <xf numFmtId="3" fontId="4" fillId="5" borderId="19" xfId="0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3" fontId="4" fillId="0" borderId="0" xfId="0" applyNumberFormat="1" applyFont="1" applyAlignment="1">
      <alignment vertical="center"/>
    </xf>
    <xf numFmtId="3" fontId="4" fillId="6" borderId="13" xfId="0" applyNumberFormat="1" applyFont="1" applyFill="1" applyBorder="1" applyAlignment="1">
      <alignment vertical="center"/>
    </xf>
    <xf numFmtId="3" fontId="4" fillId="6" borderId="10" xfId="0" applyNumberFormat="1" applyFont="1" applyFill="1" applyBorder="1" applyAlignment="1">
      <alignment vertical="center"/>
    </xf>
    <xf numFmtId="3" fontId="4" fillId="6" borderId="22" xfId="0" applyNumberFormat="1" applyFont="1" applyFill="1" applyBorder="1" applyAlignment="1">
      <alignment vertical="center"/>
    </xf>
    <xf numFmtId="3" fontId="4" fillId="7" borderId="25" xfId="0" applyNumberFormat="1" applyFont="1" applyFill="1" applyBorder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7" fillId="0" borderId="0" xfId="0" applyFont="1"/>
    <xf numFmtId="3" fontId="7" fillId="0" borderId="0" xfId="0" applyNumberFormat="1" applyFont="1"/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11" xfId="0" applyFont="1" applyBorder="1"/>
    <xf numFmtId="0" fontId="5" fillId="0" borderId="28" xfId="0" applyFont="1" applyBorder="1" applyAlignment="1">
      <alignment horizontal="center"/>
    </xf>
    <xf numFmtId="0" fontId="5" fillId="0" borderId="29" xfId="0" applyFont="1" applyBorder="1"/>
    <xf numFmtId="0" fontId="5" fillId="0" borderId="30" xfId="0" applyFont="1" applyBorder="1" applyAlignment="1">
      <alignment horizontal="center"/>
    </xf>
    <xf numFmtId="0" fontId="5" fillId="0" borderId="17" xfId="0" applyFont="1" applyBorder="1"/>
    <xf numFmtId="0" fontId="5" fillId="0" borderId="31" xfId="0" applyFont="1" applyBorder="1" applyAlignment="1">
      <alignment horizontal="center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/>
    <xf numFmtId="0" fontId="4" fillId="6" borderId="11" xfId="0" applyFont="1" applyFill="1" applyBorder="1" applyAlignment="1">
      <alignment horizontal="center" vertical="center"/>
    </xf>
    <xf numFmtId="0" fontId="4" fillId="6" borderId="12" xfId="0" applyFont="1" applyFill="1" applyBorder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3" fontId="1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4" fillId="4" borderId="14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5" borderId="17" xfId="0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horizontal="center" vertical="center"/>
    </xf>
    <xf numFmtId="0" fontId="4" fillId="7" borderId="23" xfId="0" applyFont="1" applyFill="1" applyBorder="1" applyAlignment="1">
      <alignment horizontal="center" vertical="center"/>
    </xf>
    <xf numFmtId="0" fontId="4" fillId="7" borderId="24" xfId="0" applyFont="1" applyFill="1" applyBorder="1" applyAlignment="1">
      <alignment horizontal="center" vertical="center"/>
    </xf>
    <xf numFmtId="0" fontId="4" fillId="6" borderId="14" xfId="0" applyFont="1" applyFill="1" applyBorder="1" applyAlignment="1">
      <alignment horizontal="center" vertical="center"/>
    </xf>
    <xf numFmtId="0" fontId="4" fillId="6" borderId="15" xfId="0" applyFont="1" applyFill="1" applyBorder="1" applyAlignment="1">
      <alignment horizontal="center" vertical="center"/>
    </xf>
    <xf numFmtId="0" fontId="4" fillId="6" borderId="20" xfId="0" applyFont="1" applyFill="1" applyBorder="1" applyAlignment="1">
      <alignment horizontal="center" vertical="center"/>
    </xf>
    <xf numFmtId="0" fontId="4" fillId="6" borderId="2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obroczkib\Documents\2025.%20tervez&#233;s\2025.%20tervez&#233;s.xlsx" TargetMode="External"/><Relationship Id="rId1" Type="http://schemas.openxmlformats.org/officeDocument/2006/relationships/externalLinkPath" Target="2025.%20tervez&#233;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obroczkib/Documents/2020.%20&#233;vi%20k&#246;lts&#233;gvet&#233;s/2020.%20&#233;vi%20k&#246;lts&#233;gvet&#233;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Önkormányzat részletes"/>
      <sheetName val="Óvoda részletes"/>
      <sheetName val="Szoc.Kp. részletes"/>
      <sheetName val="Összesen"/>
      <sheetName val="Rendelethez"/>
    </sheetNames>
    <sheetDataSet>
      <sheetData sheetId="0">
        <row r="6">
          <cell r="F6">
            <v>23440616</v>
          </cell>
        </row>
        <row r="13">
          <cell r="F13">
            <v>2100000</v>
          </cell>
        </row>
        <row r="16">
          <cell r="F16">
            <v>1800000</v>
          </cell>
        </row>
        <row r="18">
          <cell r="F18">
            <v>379207</v>
          </cell>
        </row>
        <row r="19">
          <cell r="F19">
            <v>22420629</v>
          </cell>
        </row>
        <row r="25">
          <cell r="F25">
            <v>744900</v>
          </cell>
        </row>
        <row r="30">
          <cell r="F30">
            <v>3300000</v>
          </cell>
        </row>
        <row r="40">
          <cell r="F40">
            <v>8503106</v>
          </cell>
        </row>
        <row r="46">
          <cell r="F46">
            <v>5111108</v>
          </cell>
        </row>
        <row r="56">
          <cell r="F56">
            <v>1455000</v>
          </cell>
        </row>
        <row r="61">
          <cell r="F61">
            <v>120000</v>
          </cell>
        </row>
        <row r="63">
          <cell r="F63">
            <v>9850000</v>
          </cell>
        </row>
        <row r="67">
          <cell r="F67">
            <v>10050000</v>
          </cell>
        </row>
        <row r="71">
          <cell r="F71">
            <v>1967000</v>
          </cell>
        </row>
        <row r="77">
          <cell r="F77">
            <v>2160000</v>
          </cell>
        </row>
        <row r="79">
          <cell r="F79">
            <v>14970000</v>
          </cell>
        </row>
        <row r="97">
          <cell r="F97">
            <v>600000</v>
          </cell>
        </row>
        <row r="98">
          <cell r="F98">
            <v>10000000</v>
          </cell>
        </row>
        <row r="99">
          <cell r="F99">
            <v>188425</v>
          </cell>
        </row>
        <row r="100">
          <cell r="F100">
            <v>18319</v>
          </cell>
        </row>
        <row r="101">
          <cell r="F101">
            <v>1170400</v>
          </cell>
        </row>
        <row r="110">
          <cell r="F110">
            <v>8800000</v>
          </cell>
        </row>
        <row r="121">
          <cell r="F121">
            <v>91000</v>
          </cell>
        </row>
        <row r="123">
          <cell r="F123">
            <v>325000</v>
          </cell>
        </row>
        <row r="126">
          <cell r="F126">
            <v>800000</v>
          </cell>
        </row>
        <row r="128">
          <cell r="F128">
            <v>10595840</v>
          </cell>
        </row>
        <row r="133">
          <cell r="F133">
            <v>0</v>
          </cell>
        </row>
        <row r="134">
          <cell r="F134">
            <v>3500000</v>
          </cell>
        </row>
        <row r="136">
          <cell r="F136">
            <v>400000</v>
          </cell>
        </row>
        <row r="137">
          <cell r="F137">
            <v>10408000</v>
          </cell>
        </row>
        <row r="150">
          <cell r="E150">
            <v>3863160.0000000005</v>
          </cell>
        </row>
        <row r="152">
          <cell r="F152">
            <v>44962000</v>
          </cell>
        </row>
        <row r="159">
          <cell r="F159">
            <v>3477000</v>
          </cell>
        </row>
        <row r="160">
          <cell r="F160">
            <v>13078530</v>
          </cell>
        </row>
        <row r="164">
          <cell r="F164">
            <v>6212831</v>
          </cell>
        </row>
        <row r="165">
          <cell r="F165">
            <v>159231214</v>
          </cell>
        </row>
        <row r="168">
          <cell r="F168">
            <v>25570520</v>
          </cell>
        </row>
        <row r="175">
          <cell r="F175">
            <v>76514566</v>
          </cell>
        </row>
        <row r="180">
          <cell r="F180">
            <v>51239580</v>
          </cell>
        </row>
        <row r="188">
          <cell r="F188">
            <v>39905948</v>
          </cell>
        </row>
        <row r="192">
          <cell r="F192">
            <v>3399168</v>
          </cell>
        </row>
        <row r="193">
          <cell r="F193">
            <v>7948259</v>
          </cell>
        </row>
        <row r="195">
          <cell r="F195">
            <v>1585200</v>
          </cell>
        </row>
        <row r="199">
          <cell r="F199">
            <v>56832395</v>
          </cell>
        </row>
        <row r="202">
          <cell r="F202">
            <v>60000</v>
          </cell>
        </row>
        <row r="203">
          <cell r="F203">
            <v>5800000</v>
          </cell>
        </row>
        <row r="204">
          <cell r="F204">
            <v>38000000</v>
          </cell>
        </row>
        <row r="205">
          <cell r="F205">
            <v>1700000</v>
          </cell>
        </row>
        <row r="207">
          <cell r="F207">
            <v>400000</v>
          </cell>
        </row>
        <row r="208">
          <cell r="F208">
            <v>10581000</v>
          </cell>
        </row>
        <row r="214">
          <cell r="F214">
            <v>3550000</v>
          </cell>
        </row>
        <row r="215">
          <cell r="F215">
            <v>1700000</v>
          </cell>
        </row>
        <row r="216">
          <cell r="F216">
            <v>0</v>
          </cell>
        </row>
        <row r="218">
          <cell r="F218">
            <v>3100000</v>
          </cell>
        </row>
        <row r="222">
          <cell r="F222">
            <v>600000</v>
          </cell>
        </row>
        <row r="224">
          <cell r="F224">
            <v>57606649</v>
          </cell>
        </row>
      </sheetData>
      <sheetData sheetId="1">
        <row r="6">
          <cell r="F6">
            <v>46699213</v>
          </cell>
        </row>
        <row r="14">
          <cell r="F14">
            <v>4000000</v>
          </cell>
        </row>
        <row r="16">
          <cell r="E16">
            <v>500000</v>
          </cell>
        </row>
        <row r="18">
          <cell r="F18">
            <v>2800000</v>
          </cell>
        </row>
        <row r="21">
          <cell r="F21">
            <v>250000</v>
          </cell>
        </row>
        <row r="23">
          <cell r="F23">
            <v>760000</v>
          </cell>
        </row>
        <row r="25">
          <cell r="F25">
            <v>0</v>
          </cell>
        </row>
        <row r="28">
          <cell r="F28">
            <v>7980545</v>
          </cell>
        </row>
        <row r="33">
          <cell r="F33">
            <v>0</v>
          </cell>
        </row>
        <row r="36">
          <cell r="F36">
            <v>1760000</v>
          </cell>
        </row>
        <row r="46">
          <cell r="F46">
            <v>125000</v>
          </cell>
        </row>
        <row r="48">
          <cell r="F48">
            <v>105400</v>
          </cell>
        </row>
        <row r="49">
          <cell r="F49">
            <v>1650000</v>
          </cell>
        </row>
        <row r="53">
          <cell r="F53">
            <v>12500000</v>
          </cell>
        </row>
        <row r="55">
          <cell r="F55">
            <v>600000</v>
          </cell>
        </row>
        <row r="59">
          <cell r="F59">
            <v>1840000</v>
          </cell>
        </row>
        <row r="70">
          <cell r="F70">
            <v>10000</v>
          </cell>
        </row>
        <row r="71">
          <cell r="F71">
            <v>4650000</v>
          </cell>
        </row>
        <row r="74">
          <cell r="F74">
            <v>20000</v>
          </cell>
        </row>
        <row r="90">
          <cell r="F90">
            <v>690000</v>
          </cell>
        </row>
        <row r="95">
          <cell r="F95">
            <v>270000</v>
          </cell>
        </row>
        <row r="129">
          <cell r="F129">
            <v>175000</v>
          </cell>
        </row>
        <row r="133">
          <cell r="F133">
            <v>15000</v>
          </cell>
        </row>
        <row r="141">
          <cell r="F141">
            <v>282467</v>
          </cell>
        </row>
        <row r="143">
          <cell r="F143">
            <v>86737691</v>
          </cell>
        </row>
      </sheetData>
      <sheetData sheetId="2">
        <row r="6">
          <cell r="F6">
            <v>39956961</v>
          </cell>
        </row>
        <row r="15">
          <cell r="F15">
            <v>3500000</v>
          </cell>
        </row>
        <row r="16">
          <cell r="F16">
            <v>553958</v>
          </cell>
        </row>
        <row r="17">
          <cell r="E17">
            <v>2800000</v>
          </cell>
        </row>
        <row r="18">
          <cell r="F18">
            <v>3000000</v>
          </cell>
        </row>
        <row r="22">
          <cell r="F22">
            <v>383256</v>
          </cell>
        </row>
        <row r="24">
          <cell r="F24">
            <v>250000</v>
          </cell>
        </row>
        <row r="25">
          <cell r="F25">
            <v>120000</v>
          </cell>
        </row>
        <row r="31">
          <cell r="F31">
            <v>7466511</v>
          </cell>
        </row>
        <row r="32">
          <cell r="F32">
            <v>80000</v>
          </cell>
        </row>
        <row r="34">
          <cell r="F34">
            <v>2075000</v>
          </cell>
        </row>
        <row r="43">
          <cell r="F43">
            <v>320000</v>
          </cell>
        </row>
        <row r="47">
          <cell r="F47">
            <v>220000</v>
          </cell>
        </row>
        <row r="50">
          <cell r="F50">
            <v>1850000</v>
          </cell>
        </row>
        <row r="54">
          <cell r="F54">
            <v>7000000</v>
          </cell>
        </row>
        <row r="58">
          <cell r="F58">
            <v>730000</v>
          </cell>
        </row>
        <row r="62">
          <cell r="F62">
            <v>2370000</v>
          </cell>
        </row>
        <row r="74">
          <cell r="F74">
            <v>95000</v>
          </cell>
        </row>
        <row r="75">
          <cell r="F75">
            <v>3054000</v>
          </cell>
        </row>
        <row r="78">
          <cell r="F78">
            <v>40000</v>
          </cell>
        </row>
        <row r="94">
          <cell r="E94">
            <v>422000</v>
          </cell>
        </row>
        <row r="95">
          <cell r="E95">
            <v>134000</v>
          </cell>
        </row>
        <row r="128">
          <cell r="F128">
            <v>2808640</v>
          </cell>
        </row>
        <row r="129">
          <cell r="F129">
            <v>758333</v>
          </cell>
        </row>
        <row r="130">
          <cell r="F130">
            <v>0</v>
          </cell>
        </row>
        <row r="132">
          <cell r="F132">
            <v>5000</v>
          </cell>
        </row>
        <row r="140">
          <cell r="F140">
            <v>355190</v>
          </cell>
        </row>
        <row r="142">
          <cell r="F142">
            <v>72493523</v>
          </cell>
        </row>
      </sheetData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őirányzat összesen"/>
      <sheetName val="Ktgv.rendelet mell."/>
      <sheetName val="Ktgv. rend. mell."/>
      <sheetName val="Óvoda tervezés"/>
      <sheetName val="Önkorm. terv."/>
      <sheetName val="KÖH tervezés"/>
      <sheetName val="Szoc.Kp."/>
      <sheetName val="KÖH Kömlőd"/>
      <sheetName val="KÖH Szákszend"/>
      <sheetName val="Önkorm.2018"/>
      <sheetName val="KözHiv.2018"/>
      <sheetName val="Bölcsöde terv"/>
      <sheetName val="Óvoda2018"/>
      <sheetName val="Bölcsőde"/>
      <sheetName val="Összesen2018"/>
      <sheetName val="Létszám"/>
      <sheetName val="Ellátottak pbeni jutt."/>
      <sheetName val="Előirányzat felhaszn."/>
      <sheetName val="Likviditási ter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5">
          <cell r="C45">
            <v>0</v>
          </cell>
        </row>
        <row r="46">
          <cell r="C46">
            <v>0</v>
          </cell>
        </row>
        <row r="95">
          <cell r="C95">
            <v>0</v>
          </cell>
        </row>
        <row r="96">
          <cell r="C96">
            <v>0</v>
          </cell>
        </row>
        <row r="100">
          <cell r="C100">
            <v>0</v>
          </cell>
        </row>
      </sheetData>
      <sheetData sheetId="10"/>
      <sheetData sheetId="11"/>
      <sheetData sheetId="12">
        <row r="38">
          <cell r="C38">
            <v>0</v>
          </cell>
        </row>
        <row r="39">
          <cell r="C39">
            <v>0</v>
          </cell>
        </row>
        <row r="43">
          <cell r="C43"/>
        </row>
        <row r="44">
          <cell r="C44"/>
        </row>
        <row r="45">
          <cell r="C45"/>
        </row>
        <row r="46">
          <cell r="C46">
            <v>0</v>
          </cell>
        </row>
        <row r="55">
          <cell r="C55"/>
        </row>
        <row r="56">
          <cell r="C56"/>
        </row>
        <row r="57">
          <cell r="C57"/>
        </row>
        <row r="58">
          <cell r="C58"/>
        </row>
        <row r="59">
          <cell r="C59">
            <v>0</v>
          </cell>
        </row>
        <row r="60">
          <cell r="C60">
            <v>0</v>
          </cell>
        </row>
        <row r="61">
          <cell r="C61"/>
        </row>
        <row r="63">
          <cell r="C63"/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12BA1-E888-47D3-9460-7A3B45460533}">
  <dimension ref="A1:F107"/>
  <sheetViews>
    <sheetView tabSelected="1" topLeftCell="A56" workbookViewId="0">
      <selection activeCell="E41" sqref="E41"/>
    </sheetView>
  </sheetViews>
  <sheetFormatPr defaultRowHeight="12.75" x14ac:dyDescent="0.2"/>
  <cols>
    <col min="1" max="1" width="8.42578125" style="1" customWidth="1"/>
    <col min="2" max="2" width="21.42578125" style="1" customWidth="1"/>
    <col min="3" max="6" width="13.28515625" style="2" customWidth="1"/>
    <col min="7" max="16384" width="9.140625" style="3"/>
  </cols>
  <sheetData>
    <row r="1" spans="1:6" x14ac:dyDescent="0.2">
      <c r="D1" s="50" t="s">
        <v>0</v>
      </c>
      <c r="E1" s="50"/>
      <c r="F1" s="50"/>
    </row>
    <row r="3" spans="1:6" ht="41.25" customHeight="1" x14ac:dyDescent="0.2">
      <c r="A3" s="41" t="s">
        <v>175</v>
      </c>
      <c r="B3" s="41"/>
      <c r="C3" s="41"/>
      <c r="D3" s="41"/>
      <c r="E3" s="41"/>
      <c r="F3" s="41"/>
    </row>
    <row r="4" spans="1:6" ht="35.25" customHeight="1" thickBot="1" x14ac:dyDescent="0.25">
      <c r="A4" s="51" t="s">
        <v>1</v>
      </c>
      <c r="B4" s="51"/>
      <c r="C4" s="51"/>
      <c r="D4" s="51"/>
      <c r="E4" s="51"/>
      <c r="F4" s="51"/>
    </row>
    <row r="5" spans="1:6" ht="13.5" thickTop="1" x14ac:dyDescent="0.2">
      <c r="A5" s="42" t="s">
        <v>2</v>
      </c>
      <c r="B5" s="44" t="s">
        <v>3</v>
      </c>
      <c r="C5" s="46" t="s">
        <v>4</v>
      </c>
      <c r="D5" s="46" t="s">
        <v>5</v>
      </c>
      <c r="E5" s="35" t="s">
        <v>6</v>
      </c>
      <c r="F5" s="46" t="s">
        <v>7</v>
      </c>
    </row>
    <row r="6" spans="1:6" ht="3" customHeight="1" thickBot="1" x14ac:dyDescent="0.25">
      <c r="A6" s="43"/>
      <c r="B6" s="45"/>
      <c r="C6" s="47"/>
      <c r="D6" s="47"/>
      <c r="E6" s="36"/>
      <c r="F6" s="47"/>
    </row>
    <row r="7" spans="1:6" ht="12" customHeight="1" thickTop="1" x14ac:dyDescent="0.2">
      <c r="A7" s="37" t="s">
        <v>166</v>
      </c>
      <c r="B7" s="4" t="s">
        <v>167</v>
      </c>
      <c r="C7" s="5">
        <f>SUM('[1]Önkormányzat részletes'!F6)</f>
        <v>23440616</v>
      </c>
      <c r="D7" s="5">
        <f>SUM('[1]Óvoda részletes'!F6)</f>
        <v>46699213</v>
      </c>
      <c r="E7" s="5">
        <f>SUM('[1]Szoc.Kp. részletes'!F6)</f>
        <v>39956961</v>
      </c>
      <c r="F7" s="5">
        <f t="shared" ref="F7:F16" si="0">SUM(C7:E7)</f>
        <v>110096790</v>
      </c>
    </row>
    <row r="8" spans="1:6" ht="12" customHeight="1" x14ac:dyDescent="0.2">
      <c r="A8" s="37" t="s">
        <v>163</v>
      </c>
      <c r="B8" s="4" t="s">
        <v>164</v>
      </c>
      <c r="C8" s="5">
        <f>SUM('[1]Önkormányzat részletes'!F13)</f>
        <v>2100000</v>
      </c>
      <c r="D8" s="5">
        <f>SUM('[1]Óvoda részletes'!F14)</f>
        <v>4000000</v>
      </c>
      <c r="E8" s="5">
        <f>SUM('[1]Szoc.Kp. részletes'!F15)</f>
        <v>3500000</v>
      </c>
      <c r="F8" s="5">
        <f t="shared" si="0"/>
        <v>9600000</v>
      </c>
    </row>
    <row r="9" spans="1:6" ht="12" customHeight="1" x14ac:dyDescent="0.2">
      <c r="A9" s="37" t="s">
        <v>173</v>
      </c>
      <c r="B9" s="4" t="s">
        <v>174</v>
      </c>
      <c r="C9" s="5"/>
      <c r="D9" s="5">
        <f>SUM('[1]Óvoda részletes'!E16)</f>
        <v>500000</v>
      </c>
      <c r="E9" s="5">
        <f>SUM('[1]Szoc.Kp. részletes'!F16)</f>
        <v>553958</v>
      </c>
      <c r="F9" s="5">
        <f t="shared" si="0"/>
        <v>1053958</v>
      </c>
    </row>
    <row r="10" spans="1:6" ht="12" customHeight="1" x14ac:dyDescent="0.2">
      <c r="A10" s="6" t="s">
        <v>8</v>
      </c>
      <c r="B10" s="7" t="s">
        <v>9</v>
      </c>
      <c r="C10" s="5">
        <v>0</v>
      </c>
      <c r="D10" s="5">
        <v>0</v>
      </c>
      <c r="E10" s="5">
        <f>SUM('[1]Szoc.Kp. részletes'!E17)</f>
        <v>2800000</v>
      </c>
      <c r="F10" s="5">
        <f t="shared" si="0"/>
        <v>2800000</v>
      </c>
    </row>
    <row r="11" spans="1:6" ht="12" customHeight="1" x14ac:dyDescent="0.2">
      <c r="A11" s="6" t="s">
        <v>10</v>
      </c>
      <c r="B11" s="7" t="s">
        <v>11</v>
      </c>
      <c r="C11" s="5">
        <f>SUM('[1]Önkormányzat részletes'!F16)</f>
        <v>1800000</v>
      </c>
      <c r="D11" s="5">
        <f>SUM('[1]Óvoda részletes'!F18)</f>
        <v>2800000</v>
      </c>
      <c r="E11" s="5">
        <f>SUM('[1]Szoc.Kp. részletes'!F18)</f>
        <v>3000000</v>
      </c>
      <c r="F11" s="5">
        <f t="shared" si="0"/>
        <v>7600000</v>
      </c>
    </row>
    <row r="12" spans="1:6" ht="12" customHeight="1" x14ac:dyDescent="0.2">
      <c r="A12" s="6" t="s">
        <v>12</v>
      </c>
      <c r="B12" s="7" t="s">
        <v>13</v>
      </c>
      <c r="C12" s="5">
        <v>0</v>
      </c>
      <c r="D12" s="5">
        <v>0</v>
      </c>
      <c r="E12" s="5">
        <v>0</v>
      </c>
      <c r="F12" s="5">
        <f t="shared" si="0"/>
        <v>0</v>
      </c>
    </row>
    <row r="13" spans="1:6" ht="12" customHeight="1" x14ac:dyDescent="0.2">
      <c r="A13" s="6" t="s">
        <v>165</v>
      </c>
      <c r="B13" s="7" t="s">
        <v>168</v>
      </c>
      <c r="C13" s="5">
        <f>SUM('[1]Önkormányzat részletes'!F18)</f>
        <v>379207</v>
      </c>
      <c r="D13" s="5">
        <f>SUM('[1]Óvoda részletes'!F21)</f>
        <v>250000</v>
      </c>
      <c r="E13" s="5">
        <f>SUM('[1]Szoc.Kp. részletes'!F22)</f>
        <v>383256</v>
      </c>
      <c r="F13" s="5">
        <f t="shared" si="0"/>
        <v>1012463</v>
      </c>
    </row>
    <row r="14" spans="1:6" ht="12" customHeight="1" x14ac:dyDescent="0.2">
      <c r="A14" s="6" t="s">
        <v>14</v>
      </c>
      <c r="B14" s="7" t="s">
        <v>15</v>
      </c>
      <c r="C14" s="5">
        <f>SUM('[1]Önkormányzat részletes'!F19)</f>
        <v>22420629</v>
      </c>
      <c r="D14" s="5">
        <v>0</v>
      </c>
      <c r="E14" s="5">
        <v>0</v>
      </c>
      <c r="F14" s="5">
        <f t="shared" si="0"/>
        <v>22420629</v>
      </c>
    </row>
    <row r="15" spans="1:6" ht="12" customHeight="1" x14ac:dyDescent="0.2">
      <c r="A15" s="6" t="s">
        <v>16</v>
      </c>
      <c r="B15" s="7" t="s">
        <v>17</v>
      </c>
      <c r="C15" s="5">
        <f>SUM('[1]Önkormányzat részletes'!F25)</f>
        <v>744900</v>
      </c>
      <c r="D15" s="5">
        <f>SUM('[1]Óvoda részletes'!F23)</f>
        <v>760000</v>
      </c>
      <c r="E15" s="5">
        <f>SUM('[1]Szoc.Kp. részletes'!F24)</f>
        <v>250000</v>
      </c>
      <c r="F15" s="5">
        <f t="shared" si="0"/>
        <v>1754900</v>
      </c>
    </row>
    <row r="16" spans="1:6" ht="12" customHeight="1" x14ac:dyDescent="0.2">
      <c r="A16" s="6" t="s">
        <v>18</v>
      </c>
      <c r="B16" s="7" t="s">
        <v>19</v>
      </c>
      <c r="C16" s="5">
        <f>SUM('[1]Önkormányzat részletes'!F30)</f>
        <v>3300000</v>
      </c>
      <c r="D16" s="5">
        <f>SUM('[1]Óvoda részletes'!F25)</f>
        <v>0</v>
      </c>
      <c r="E16" s="5">
        <f>SUM('[1]Szoc.Kp. részletes'!F25)</f>
        <v>120000</v>
      </c>
      <c r="F16" s="5">
        <f t="shared" si="0"/>
        <v>3420000</v>
      </c>
    </row>
    <row r="17" spans="1:6" ht="12" customHeight="1" x14ac:dyDescent="0.2">
      <c r="A17" s="48" t="s">
        <v>20</v>
      </c>
      <c r="B17" s="49"/>
      <c r="C17" s="8">
        <f>SUM(C7:C16)</f>
        <v>54185352</v>
      </c>
      <c r="D17" s="8">
        <f>SUM(D7:D16)</f>
        <v>55009213</v>
      </c>
      <c r="E17" s="8">
        <f>SUM(E7:E16)</f>
        <v>50564175</v>
      </c>
      <c r="F17" s="8">
        <f>SUM(F7:F16)</f>
        <v>159758740</v>
      </c>
    </row>
    <row r="18" spans="1:6" ht="12" customHeight="1" x14ac:dyDescent="0.2">
      <c r="A18" s="9" t="s">
        <v>21</v>
      </c>
      <c r="B18" s="10" t="s">
        <v>22</v>
      </c>
      <c r="C18" s="5">
        <f>SUM('[1]Önkormányzat részletes'!F40)</f>
        <v>8503106</v>
      </c>
      <c r="D18" s="5">
        <f>SUM('[1]Óvoda részletes'!F28)</f>
        <v>7980545</v>
      </c>
      <c r="E18" s="5">
        <f>SUM('[1]Szoc.Kp. részletes'!F31)</f>
        <v>7466511</v>
      </c>
      <c r="F18" s="5">
        <f t="shared" ref="F18:F34" si="1">SUM(C18:E18)</f>
        <v>23950162</v>
      </c>
    </row>
    <row r="19" spans="1:6" ht="12" customHeight="1" x14ac:dyDescent="0.2">
      <c r="A19" s="48" t="s">
        <v>23</v>
      </c>
      <c r="B19" s="49"/>
      <c r="C19" s="8">
        <f>SUM(C18)</f>
        <v>8503106</v>
      </c>
      <c r="D19" s="8">
        <f>SUM(D18)</f>
        <v>7980545</v>
      </c>
      <c r="E19" s="8">
        <f>SUM('[1]Szoc.Kp. részletes'!F31)</f>
        <v>7466511</v>
      </c>
      <c r="F19" s="8">
        <f t="shared" si="1"/>
        <v>23950162</v>
      </c>
    </row>
    <row r="20" spans="1:6" ht="12" customHeight="1" x14ac:dyDescent="0.2">
      <c r="A20" s="6" t="s">
        <v>24</v>
      </c>
      <c r="B20" s="7" t="s">
        <v>25</v>
      </c>
      <c r="C20" s="5">
        <v>0</v>
      </c>
      <c r="D20" s="5">
        <f>SUM('[1]Óvoda részletes'!F33)</f>
        <v>0</v>
      </c>
      <c r="E20" s="5">
        <f>SUM('[1]Szoc.Kp. részletes'!F32)</f>
        <v>80000</v>
      </c>
      <c r="F20" s="5">
        <f t="shared" si="1"/>
        <v>80000</v>
      </c>
    </row>
    <row r="21" spans="1:6" ht="12" customHeight="1" x14ac:dyDescent="0.2">
      <c r="A21" s="6" t="s">
        <v>26</v>
      </c>
      <c r="B21" s="7" t="s">
        <v>27</v>
      </c>
      <c r="C21" s="5">
        <f>SUM('[1]Önkormányzat részletes'!F46)</f>
        <v>5111108</v>
      </c>
      <c r="D21" s="5">
        <f>SUM('[1]Óvoda részletes'!F36)</f>
        <v>1760000</v>
      </c>
      <c r="E21" s="5">
        <f>SUM('[1]Szoc.Kp. részletes'!F34)</f>
        <v>2075000</v>
      </c>
      <c r="F21" s="5">
        <f t="shared" si="1"/>
        <v>8946108</v>
      </c>
    </row>
    <row r="22" spans="1:6" ht="12" customHeight="1" x14ac:dyDescent="0.2">
      <c r="A22" s="6" t="s">
        <v>28</v>
      </c>
      <c r="B22" s="7" t="s">
        <v>29</v>
      </c>
      <c r="C22" s="5">
        <f>SUM('[1]Önkormányzat részletes'!F56)</f>
        <v>1455000</v>
      </c>
      <c r="D22" s="5">
        <f>SUM('[1]Óvoda részletes'!F46)</f>
        <v>125000</v>
      </c>
      <c r="E22" s="5">
        <f>SUM('[1]Szoc.Kp. részletes'!F43)</f>
        <v>320000</v>
      </c>
      <c r="F22" s="5">
        <f t="shared" si="1"/>
        <v>1900000</v>
      </c>
    </row>
    <row r="23" spans="1:6" ht="12" customHeight="1" x14ac:dyDescent="0.2">
      <c r="A23" s="6" t="s">
        <v>30</v>
      </c>
      <c r="B23" s="7" t="s">
        <v>31</v>
      </c>
      <c r="C23" s="5">
        <f>SUM('[1]Önkormányzat részletes'!F61)</f>
        <v>120000</v>
      </c>
      <c r="D23" s="5">
        <f>SUM('[1]Óvoda részletes'!F48)</f>
        <v>105400</v>
      </c>
      <c r="E23" s="5">
        <f>SUM('[1]Szoc.Kp. részletes'!F47)</f>
        <v>220000</v>
      </c>
      <c r="F23" s="5">
        <f t="shared" si="1"/>
        <v>445400</v>
      </c>
    </row>
    <row r="24" spans="1:6" ht="12" customHeight="1" x14ac:dyDescent="0.2">
      <c r="A24" s="6" t="s">
        <v>32</v>
      </c>
      <c r="B24" s="7" t="s">
        <v>33</v>
      </c>
      <c r="C24" s="5">
        <f>SUM('[1]Önkormányzat részletes'!F63)</f>
        <v>9850000</v>
      </c>
      <c r="D24" s="5">
        <f>SUM('[1]Óvoda részletes'!F49)</f>
        <v>1650000</v>
      </c>
      <c r="E24" s="5">
        <f>SUM('[1]Szoc.Kp. részletes'!F50)</f>
        <v>1850000</v>
      </c>
      <c r="F24" s="5">
        <f t="shared" si="1"/>
        <v>13350000</v>
      </c>
    </row>
    <row r="25" spans="1:6" ht="12" customHeight="1" x14ac:dyDescent="0.2">
      <c r="A25" s="6" t="s">
        <v>34</v>
      </c>
      <c r="B25" s="7" t="s">
        <v>35</v>
      </c>
      <c r="C25" s="5">
        <f>SUM('[1]Önkormányzat részletes'!F67)</f>
        <v>10050000</v>
      </c>
      <c r="D25" s="5">
        <f>SUM('[1]Óvoda részletes'!F53)</f>
        <v>12500000</v>
      </c>
      <c r="E25" s="5">
        <f>SUM('[1]Szoc.Kp. részletes'!F54)</f>
        <v>7000000</v>
      </c>
      <c r="F25" s="5">
        <f t="shared" si="1"/>
        <v>29550000</v>
      </c>
    </row>
    <row r="26" spans="1:6" ht="12" customHeight="1" x14ac:dyDescent="0.2">
      <c r="A26" s="6" t="s">
        <v>36</v>
      </c>
      <c r="B26" s="7" t="s">
        <v>37</v>
      </c>
      <c r="C26" s="5">
        <v>0</v>
      </c>
      <c r="D26" s="5">
        <v>0</v>
      </c>
      <c r="E26" s="5">
        <v>0</v>
      </c>
      <c r="F26" s="5">
        <f t="shared" si="1"/>
        <v>0</v>
      </c>
    </row>
    <row r="27" spans="1:6" ht="12" customHeight="1" x14ac:dyDescent="0.2">
      <c r="A27" s="6" t="s">
        <v>38</v>
      </c>
      <c r="B27" s="7" t="s">
        <v>39</v>
      </c>
      <c r="C27" s="5">
        <f>SUM('[1]Önkormányzat részletes'!F71)</f>
        <v>1967000</v>
      </c>
      <c r="D27" s="5">
        <f>SUM('[1]Óvoda részletes'!F55)</f>
        <v>600000</v>
      </c>
      <c r="E27" s="5">
        <f>SUM('[1]Szoc.Kp. részletes'!F58)</f>
        <v>730000</v>
      </c>
      <c r="F27" s="5">
        <f t="shared" si="1"/>
        <v>3297000</v>
      </c>
    </row>
    <row r="28" spans="1:6" ht="12" customHeight="1" x14ac:dyDescent="0.2">
      <c r="A28" s="6" t="s">
        <v>40</v>
      </c>
      <c r="B28" s="7" t="s">
        <v>41</v>
      </c>
      <c r="C28" s="5">
        <f>SUM('[1]Önkormányzat részletes'!F77)</f>
        <v>2160000</v>
      </c>
      <c r="D28" s="5">
        <v>0</v>
      </c>
      <c r="E28" s="5">
        <v>0</v>
      </c>
      <c r="F28" s="5">
        <f t="shared" si="1"/>
        <v>2160000</v>
      </c>
    </row>
    <row r="29" spans="1:6" ht="12" customHeight="1" x14ac:dyDescent="0.2">
      <c r="A29" s="6" t="s">
        <v>42</v>
      </c>
      <c r="B29" s="7" t="s">
        <v>43</v>
      </c>
      <c r="C29" s="5">
        <f>SUM('[1]Önkormányzat részletes'!F79)</f>
        <v>14970000</v>
      </c>
      <c r="D29" s="5">
        <f>SUM('[1]Óvoda részletes'!F59)</f>
        <v>1840000</v>
      </c>
      <c r="E29" s="5">
        <f>SUM('[1]Szoc.Kp. részletes'!F62)</f>
        <v>2370000</v>
      </c>
      <c r="F29" s="5">
        <f t="shared" si="1"/>
        <v>19180000</v>
      </c>
    </row>
    <row r="30" spans="1:6" ht="12" customHeight="1" x14ac:dyDescent="0.2">
      <c r="A30" s="6" t="s">
        <v>44</v>
      </c>
      <c r="B30" s="7" t="s">
        <v>45</v>
      </c>
      <c r="C30" s="5">
        <f>SUM('[1]Önkormányzat részletes'!F97)</f>
        <v>600000</v>
      </c>
      <c r="D30" s="5">
        <f>SUM('[1]Óvoda részletes'!F70)</f>
        <v>10000</v>
      </c>
      <c r="E30" s="5">
        <f>SUM('[1]Szoc.Kp. részletes'!F74)</f>
        <v>95000</v>
      </c>
      <c r="F30" s="5">
        <f t="shared" si="1"/>
        <v>705000</v>
      </c>
    </row>
    <row r="31" spans="1:6" ht="12" customHeight="1" x14ac:dyDescent="0.2">
      <c r="A31" s="6" t="s">
        <v>46</v>
      </c>
      <c r="B31" s="7" t="s">
        <v>47</v>
      </c>
      <c r="C31" s="5">
        <f>SUM('[1]Önkormányzat részletes'!F98)</f>
        <v>10000000</v>
      </c>
      <c r="D31" s="5">
        <f>SUM('[1]Óvoda részletes'!F71)</f>
        <v>4650000</v>
      </c>
      <c r="E31" s="5">
        <f>SUM('[1]Szoc.Kp. részletes'!F75)</f>
        <v>3054000</v>
      </c>
      <c r="F31" s="5">
        <f t="shared" si="1"/>
        <v>17704000</v>
      </c>
    </row>
    <row r="32" spans="1:6" ht="12" customHeight="1" x14ac:dyDescent="0.2">
      <c r="A32" s="6" t="s">
        <v>48</v>
      </c>
      <c r="B32" s="7" t="s">
        <v>49</v>
      </c>
      <c r="C32" s="5">
        <f>SUM('[1]Önkormányzat részletes'!F99)</f>
        <v>188425</v>
      </c>
      <c r="D32" s="5">
        <v>0</v>
      </c>
      <c r="E32" s="5">
        <v>0</v>
      </c>
      <c r="F32" s="5">
        <f t="shared" si="1"/>
        <v>188425</v>
      </c>
    </row>
    <row r="33" spans="1:6" ht="12" customHeight="1" x14ac:dyDescent="0.2">
      <c r="A33" s="6" t="s">
        <v>50</v>
      </c>
      <c r="B33" s="7" t="s">
        <v>51</v>
      </c>
      <c r="C33" s="5">
        <f>SUM('[1]Önkormányzat részletes'!F100)</f>
        <v>18319</v>
      </c>
      <c r="D33" s="5">
        <v>0</v>
      </c>
      <c r="E33" s="5">
        <v>0</v>
      </c>
      <c r="F33" s="5">
        <f t="shared" si="1"/>
        <v>18319</v>
      </c>
    </row>
    <row r="34" spans="1:6" ht="12" customHeight="1" x14ac:dyDescent="0.2">
      <c r="A34" s="6" t="s">
        <v>52</v>
      </c>
      <c r="B34" s="7" t="s">
        <v>53</v>
      </c>
      <c r="C34" s="5">
        <f>SUM('[1]Önkormányzat részletes'!F101)</f>
        <v>1170400</v>
      </c>
      <c r="D34" s="5">
        <f>SUM('[1]Óvoda részletes'!F74)</f>
        <v>20000</v>
      </c>
      <c r="E34" s="5">
        <f>SUM('[1]Szoc.Kp. részletes'!F78)</f>
        <v>40000</v>
      </c>
      <c r="F34" s="5">
        <f t="shared" si="1"/>
        <v>1230400</v>
      </c>
    </row>
    <row r="35" spans="1:6" ht="12" customHeight="1" x14ac:dyDescent="0.2">
      <c r="A35" s="48" t="s">
        <v>54</v>
      </c>
      <c r="B35" s="49"/>
      <c r="C35" s="8">
        <f>SUM(C20:C34)</f>
        <v>57660252</v>
      </c>
      <c r="D35" s="8">
        <f>SUM(D20:D34)</f>
        <v>23260400</v>
      </c>
      <c r="E35" s="8">
        <f>SUM(E20:E34)</f>
        <v>17834000</v>
      </c>
      <c r="F35" s="8">
        <f>SUM(F20:F34)</f>
        <v>98754652</v>
      </c>
    </row>
    <row r="36" spans="1:6" ht="12" customHeight="1" x14ac:dyDescent="0.2">
      <c r="A36" s="6" t="s">
        <v>55</v>
      </c>
      <c r="B36" s="7" t="s">
        <v>56</v>
      </c>
      <c r="C36" s="5">
        <f>SUM('[1]Önkormányzat részletes'!F110)</f>
        <v>8800000</v>
      </c>
      <c r="D36" s="5">
        <v>0</v>
      </c>
      <c r="E36" s="5">
        <v>0</v>
      </c>
      <c r="F36" s="5">
        <f>SUM(C36:E36)</f>
        <v>8800000</v>
      </c>
    </row>
    <row r="37" spans="1:6" ht="12" customHeight="1" x14ac:dyDescent="0.2">
      <c r="A37" s="48" t="s">
        <v>57</v>
      </c>
      <c r="B37" s="49"/>
      <c r="C37" s="8">
        <f>SUM(C36)</f>
        <v>8800000</v>
      </c>
      <c r="D37" s="8">
        <f>SUM(D36)</f>
        <v>0</v>
      </c>
      <c r="E37" s="8"/>
      <c r="F37" s="8">
        <f>SUM(C36:E36)</f>
        <v>8800000</v>
      </c>
    </row>
    <row r="38" spans="1:6" ht="12" customHeight="1" x14ac:dyDescent="0.2">
      <c r="A38" s="6" t="s">
        <v>58</v>
      </c>
      <c r="B38" s="7" t="s">
        <v>59</v>
      </c>
      <c r="C38" s="5">
        <f>SUM('[1]Önkormányzat részletes'!F121)</f>
        <v>91000</v>
      </c>
      <c r="D38" s="5">
        <v>0</v>
      </c>
      <c r="E38" s="5">
        <v>0</v>
      </c>
      <c r="F38" s="5">
        <f>SUM(C38:E38)</f>
        <v>91000</v>
      </c>
    </row>
    <row r="39" spans="1:6" ht="12" customHeight="1" x14ac:dyDescent="0.2">
      <c r="A39" s="6" t="s">
        <v>60</v>
      </c>
      <c r="B39" s="7" t="s">
        <v>61</v>
      </c>
      <c r="C39" s="5">
        <f>SUM([2]Önkorm.2018!C46)</f>
        <v>0</v>
      </c>
      <c r="D39" s="5">
        <v>0</v>
      </c>
      <c r="E39" s="5">
        <v>0</v>
      </c>
      <c r="F39" s="5">
        <f>SUM(C39:E39)</f>
        <v>0</v>
      </c>
    </row>
    <row r="40" spans="1:6" ht="12" customHeight="1" x14ac:dyDescent="0.2">
      <c r="A40" s="6" t="s">
        <v>62</v>
      </c>
      <c r="B40" s="7" t="s">
        <v>63</v>
      </c>
      <c r="C40" s="5">
        <f>SUM('[1]Önkormányzat részletes'!F123)</f>
        <v>325000</v>
      </c>
      <c r="D40" s="5">
        <v>0</v>
      </c>
      <c r="E40" s="5">
        <v>0</v>
      </c>
      <c r="F40" s="5">
        <f>SUM(C40:E40)</f>
        <v>325000</v>
      </c>
    </row>
    <row r="41" spans="1:6" ht="12" customHeight="1" x14ac:dyDescent="0.2">
      <c r="A41" s="6" t="s">
        <v>64</v>
      </c>
      <c r="B41" s="7" t="s">
        <v>63</v>
      </c>
      <c r="C41" s="5">
        <f>SUM('[1]Önkormányzat részletes'!F126)</f>
        <v>800000</v>
      </c>
      <c r="D41" s="5">
        <v>0</v>
      </c>
      <c r="E41" s="5">
        <v>0</v>
      </c>
      <c r="F41" s="5">
        <f>SUM(C41:E41)</f>
        <v>800000</v>
      </c>
    </row>
    <row r="42" spans="1:6" ht="12" customHeight="1" x14ac:dyDescent="0.2">
      <c r="A42" s="6" t="s">
        <v>65</v>
      </c>
      <c r="B42" s="7" t="s">
        <v>66</v>
      </c>
      <c r="C42" s="5">
        <f>SUM('[1]Önkormányzat részletes'!F128)</f>
        <v>10595840</v>
      </c>
      <c r="D42" s="5">
        <v>0</v>
      </c>
      <c r="E42" s="5">
        <v>0</v>
      </c>
      <c r="F42" s="5">
        <f>SUM(C42:E42)</f>
        <v>10595840</v>
      </c>
    </row>
    <row r="43" spans="1:6" ht="12" customHeight="1" x14ac:dyDescent="0.2">
      <c r="A43" s="48" t="s">
        <v>67</v>
      </c>
      <c r="B43" s="49"/>
      <c r="C43" s="8">
        <f>SUM(C38:C42)</f>
        <v>11811840</v>
      </c>
      <c r="D43" s="8"/>
      <c r="E43" s="8"/>
      <c r="F43" s="8">
        <f>SUM(F38:F42)</f>
        <v>11811840</v>
      </c>
    </row>
    <row r="44" spans="1:6" ht="12" customHeight="1" x14ac:dyDescent="0.2">
      <c r="A44" s="6" t="s">
        <v>172</v>
      </c>
      <c r="B44" s="7" t="s">
        <v>177</v>
      </c>
      <c r="C44" s="5">
        <f>SUM('[1]Önkormányzat részletes'!F133)</f>
        <v>0</v>
      </c>
      <c r="D44" s="5"/>
      <c r="E44" s="5"/>
      <c r="F44" s="5"/>
    </row>
    <row r="45" spans="1:6" ht="12" customHeight="1" x14ac:dyDescent="0.2">
      <c r="A45" s="6" t="s">
        <v>68</v>
      </c>
      <c r="B45" s="7" t="s">
        <v>69</v>
      </c>
      <c r="C45" s="5">
        <f>SUM('[1]Önkormányzat részletes'!F134)</f>
        <v>3500000</v>
      </c>
      <c r="D45" s="5">
        <f>SUM([2]Óvoda2018!C38)</f>
        <v>0</v>
      </c>
      <c r="E45" s="5">
        <v>0</v>
      </c>
      <c r="F45" s="5">
        <f>SUM(C45:E45)</f>
        <v>3500000</v>
      </c>
    </row>
    <row r="46" spans="1:6" ht="12" customHeight="1" x14ac:dyDescent="0.2">
      <c r="A46" s="6" t="s">
        <v>70</v>
      </c>
      <c r="B46" s="7" t="s">
        <v>71</v>
      </c>
      <c r="C46" s="5">
        <f>SUM('[1]Önkormányzat részletes'!F136)</f>
        <v>400000</v>
      </c>
      <c r="D46" s="5">
        <f>SUM([2]Óvoda2018!C39)</f>
        <v>0</v>
      </c>
      <c r="E46" s="5">
        <v>0</v>
      </c>
      <c r="F46" s="5">
        <f>SUM(C46:E46)</f>
        <v>400000</v>
      </c>
    </row>
    <row r="47" spans="1:6" ht="12" customHeight="1" x14ac:dyDescent="0.2">
      <c r="A47" s="6" t="s">
        <v>72</v>
      </c>
      <c r="B47" s="7" t="s">
        <v>73</v>
      </c>
      <c r="C47" s="5">
        <f>SUM('[1]Önkormányzat részletes'!F137)</f>
        <v>10408000</v>
      </c>
      <c r="D47" s="5">
        <f>SUM('[1]Óvoda részletes'!F90)</f>
        <v>690000</v>
      </c>
      <c r="E47" s="5">
        <f>SUM('[1]Szoc.Kp. részletes'!E94)</f>
        <v>422000</v>
      </c>
      <c r="F47" s="5">
        <f>SUM(C47:E47)</f>
        <v>11520000</v>
      </c>
    </row>
    <row r="48" spans="1:6" ht="12" customHeight="1" x14ac:dyDescent="0.2">
      <c r="A48" s="6" t="s">
        <v>74</v>
      </c>
      <c r="B48" s="7" t="s">
        <v>75</v>
      </c>
      <c r="C48" s="5">
        <f>SUM('[1]Önkormányzat részletes'!E150)</f>
        <v>3863160.0000000005</v>
      </c>
      <c r="D48" s="5">
        <f>SUM('[1]Óvoda részletes'!F95)</f>
        <v>270000</v>
      </c>
      <c r="E48" s="5">
        <f>SUM('[1]Szoc.Kp. részletes'!E95)</f>
        <v>134000</v>
      </c>
      <c r="F48" s="5">
        <f>SUM(C48:E48)</f>
        <v>4267160</v>
      </c>
    </row>
    <row r="49" spans="1:6" ht="12" customHeight="1" x14ac:dyDescent="0.2">
      <c r="A49" s="48" t="s">
        <v>76</v>
      </c>
      <c r="B49" s="49"/>
      <c r="C49" s="8">
        <f>SUM(C44:C48)</f>
        <v>18171160</v>
      </c>
      <c r="D49" s="8">
        <f>SUM(D45:D48)</f>
        <v>960000</v>
      </c>
      <c r="E49" s="8">
        <f>SUM(E45:E48)</f>
        <v>556000</v>
      </c>
      <c r="F49" s="8">
        <f>SUM(F45:F48)</f>
        <v>19687160</v>
      </c>
    </row>
    <row r="50" spans="1:6" ht="12" customHeight="1" x14ac:dyDescent="0.2">
      <c r="A50" s="6" t="s">
        <v>77</v>
      </c>
      <c r="B50" s="7" t="s">
        <v>78</v>
      </c>
      <c r="C50" s="5">
        <f>SUM('[1]Önkormányzat részletes'!F152)</f>
        <v>44962000</v>
      </c>
      <c r="D50" s="5">
        <f>SUM([2]Óvoda2018!C43)</f>
        <v>0</v>
      </c>
      <c r="E50" s="5">
        <v>0</v>
      </c>
      <c r="F50" s="5">
        <f t="shared" ref="F50:F54" si="2">SUM(C50:D50)</f>
        <v>44962000</v>
      </c>
    </row>
    <row r="51" spans="1:6" ht="12" customHeight="1" x14ac:dyDescent="0.2">
      <c r="A51" s="6" t="s">
        <v>79</v>
      </c>
      <c r="B51" s="7" t="s">
        <v>80</v>
      </c>
      <c r="C51" s="5">
        <f>SUM('[1]Önkormányzat részletes'!F159)</f>
        <v>3477000</v>
      </c>
      <c r="D51" s="5">
        <f>SUM([2]Óvoda2018!C44)</f>
        <v>0</v>
      </c>
      <c r="E51" s="5">
        <v>0</v>
      </c>
      <c r="F51" s="5">
        <f t="shared" si="2"/>
        <v>3477000</v>
      </c>
    </row>
    <row r="52" spans="1:6" ht="12" customHeight="1" x14ac:dyDescent="0.2">
      <c r="A52" s="6" t="s">
        <v>81</v>
      </c>
      <c r="B52" s="7" t="s">
        <v>82</v>
      </c>
      <c r="C52" s="5">
        <f>SUM('[1]Önkormányzat részletes'!F160)</f>
        <v>13078530</v>
      </c>
      <c r="D52" s="5">
        <f>SUM([2]Óvoda2018!C45)</f>
        <v>0</v>
      </c>
      <c r="E52" s="5">
        <v>0</v>
      </c>
      <c r="F52" s="5">
        <f t="shared" si="2"/>
        <v>13078530</v>
      </c>
    </row>
    <row r="53" spans="1:6" ht="12" customHeight="1" x14ac:dyDescent="0.2">
      <c r="A53" s="48" t="s">
        <v>83</v>
      </c>
      <c r="B53" s="49"/>
      <c r="C53" s="8">
        <f>SUM(C50:C52)</f>
        <v>61517530</v>
      </c>
      <c r="D53" s="8">
        <f>SUM([2]Óvoda2018!C46)</f>
        <v>0</v>
      </c>
      <c r="E53" s="8">
        <f>SUM(E50:E52)</f>
        <v>0</v>
      </c>
      <c r="F53" s="8">
        <f t="shared" si="2"/>
        <v>61517530</v>
      </c>
    </row>
    <row r="54" spans="1:6" ht="12" customHeight="1" x14ac:dyDescent="0.2">
      <c r="A54" s="6" t="s">
        <v>84</v>
      </c>
      <c r="B54" s="7" t="s">
        <v>85</v>
      </c>
      <c r="C54" s="5">
        <v>0</v>
      </c>
      <c r="D54" s="5">
        <v>0</v>
      </c>
      <c r="E54" s="5">
        <v>0</v>
      </c>
      <c r="F54" s="5">
        <f t="shared" si="2"/>
        <v>0</v>
      </c>
    </row>
    <row r="55" spans="1:6" ht="12" customHeight="1" x14ac:dyDescent="0.2">
      <c r="A55" s="48" t="s">
        <v>86</v>
      </c>
      <c r="B55" s="49"/>
      <c r="C55" s="8">
        <f>SUM(C54)</f>
        <v>0</v>
      </c>
      <c r="D55" s="8">
        <f>SUM(D54)</f>
        <v>0</v>
      </c>
      <c r="E55" s="8">
        <f>SUM(E54)</f>
        <v>0</v>
      </c>
      <c r="F55" s="8">
        <f>SUM(F54)</f>
        <v>0</v>
      </c>
    </row>
    <row r="56" spans="1:6" ht="12" customHeight="1" x14ac:dyDescent="0.2">
      <c r="A56" s="52" t="s">
        <v>87</v>
      </c>
      <c r="B56" s="53"/>
      <c r="C56" s="11">
        <f>SUM(C61)-C59</f>
        <v>220649240</v>
      </c>
      <c r="D56" s="11">
        <f>SUM(D61)-D59</f>
        <v>87210158</v>
      </c>
      <c r="E56" s="11">
        <f>SUM(E61)-E59</f>
        <v>76420686</v>
      </c>
      <c r="F56" s="11">
        <f>SUM(F61)-F59</f>
        <v>384280084</v>
      </c>
    </row>
    <row r="57" spans="1:6" ht="12" customHeight="1" x14ac:dyDescent="0.2">
      <c r="A57" s="6" t="s">
        <v>88</v>
      </c>
      <c r="B57" s="7" t="s">
        <v>89</v>
      </c>
      <c r="C57" s="5">
        <f>SUM('[1]Önkormányzat részletes'!F164)</f>
        <v>6212831</v>
      </c>
      <c r="D57" s="5">
        <v>0</v>
      </c>
      <c r="E57" s="5">
        <v>0</v>
      </c>
      <c r="F57" s="5">
        <f>SUM(C57:E57)</f>
        <v>6212831</v>
      </c>
    </row>
    <row r="58" spans="1:6" ht="12" customHeight="1" x14ac:dyDescent="0.2">
      <c r="A58" s="6" t="s">
        <v>90</v>
      </c>
      <c r="B58" s="7" t="s">
        <v>91</v>
      </c>
      <c r="C58" s="5">
        <f>SUM('[1]Önkormányzat részletes'!F165)</f>
        <v>159231214</v>
      </c>
      <c r="D58" s="5">
        <v>0</v>
      </c>
      <c r="E58" s="5">
        <v>0</v>
      </c>
      <c r="F58" s="5">
        <f>SUM(C58:E58)</f>
        <v>159231214</v>
      </c>
    </row>
    <row r="59" spans="1:6" ht="12" customHeight="1" x14ac:dyDescent="0.2">
      <c r="A59" s="48" t="s">
        <v>92</v>
      </c>
      <c r="B59" s="49"/>
      <c r="C59" s="8">
        <f>SUM(C57:C58)</f>
        <v>165444045</v>
      </c>
      <c r="D59" s="8">
        <f>SUM(D57:D58)</f>
        <v>0</v>
      </c>
      <c r="E59" s="8">
        <f>SUM(E57:E58)</f>
        <v>0</v>
      </c>
      <c r="F59" s="8">
        <f>SUM(F57:F58)</f>
        <v>165444045</v>
      </c>
    </row>
    <row r="60" spans="1:6" ht="12" customHeight="1" x14ac:dyDescent="0.2">
      <c r="A60" s="52" t="s">
        <v>93</v>
      </c>
      <c r="B60" s="53"/>
      <c r="C60" s="12">
        <f>SUM(C59)</f>
        <v>165444045</v>
      </c>
      <c r="D60" s="12">
        <f>SUM(D59)</f>
        <v>0</v>
      </c>
      <c r="E60" s="12">
        <f>SUM(E59)</f>
        <v>0</v>
      </c>
      <c r="F60" s="12">
        <f>SUM(F59)</f>
        <v>165444045</v>
      </c>
    </row>
    <row r="61" spans="1:6" ht="12" customHeight="1" thickBot="1" x14ac:dyDescent="0.25">
      <c r="A61" s="54" t="s">
        <v>94</v>
      </c>
      <c r="B61" s="55"/>
      <c r="C61" s="13">
        <f>SUM(C17)+C19+C35+C37+C43+C49+C53+C55+C59</f>
        <v>386093285</v>
      </c>
      <c r="D61" s="13">
        <f>SUM(D17)+D19+D35+D37+D43+D49+D53+D55+D59</f>
        <v>87210158</v>
      </c>
      <c r="E61" s="13">
        <f>SUM(E17)+E19+E35+E37+E43+E49+E53+E55+E59</f>
        <v>76420686</v>
      </c>
      <c r="F61" s="13">
        <f>SUM(C61:E61)</f>
        <v>549724129</v>
      </c>
    </row>
    <row r="62" spans="1:6" ht="12" customHeight="1" thickTop="1" x14ac:dyDescent="0.2">
      <c r="A62" s="14"/>
      <c r="B62" s="14"/>
      <c r="C62" s="15"/>
      <c r="D62" s="15"/>
      <c r="E62" s="15"/>
      <c r="F62" s="15"/>
    </row>
    <row r="63" spans="1:6" ht="12" customHeight="1" x14ac:dyDescent="0.2">
      <c r="A63" s="14"/>
      <c r="B63" s="14"/>
      <c r="C63" s="15"/>
      <c r="D63" s="15"/>
      <c r="E63" s="15"/>
      <c r="F63" s="15"/>
    </row>
    <row r="64" spans="1:6" ht="12" customHeight="1" x14ac:dyDescent="0.2">
      <c r="A64" s="14"/>
      <c r="B64" s="14"/>
      <c r="C64" s="15"/>
      <c r="D64" s="15"/>
      <c r="E64" s="15"/>
      <c r="F64" s="15"/>
    </row>
    <row r="65" spans="1:6" ht="12" customHeight="1" x14ac:dyDescent="0.2">
      <c r="A65" s="14"/>
      <c r="B65" s="14"/>
      <c r="C65" s="15"/>
      <c r="D65" s="40" t="s">
        <v>95</v>
      </c>
      <c r="E65" s="40"/>
      <c r="F65" s="40"/>
    </row>
    <row r="66" spans="1:6" ht="63.75" customHeight="1" x14ac:dyDescent="0.2">
      <c r="A66" s="41" t="s">
        <v>175</v>
      </c>
      <c r="B66" s="41"/>
      <c r="C66" s="41"/>
      <c r="D66" s="41"/>
      <c r="E66" s="41"/>
      <c r="F66" s="41"/>
    </row>
    <row r="67" spans="1:6" ht="28.5" customHeight="1" thickBot="1" x14ac:dyDescent="0.25">
      <c r="A67" s="51" t="s">
        <v>96</v>
      </c>
      <c r="B67" s="51"/>
      <c r="C67" s="51"/>
      <c r="D67" s="51"/>
      <c r="E67" s="51"/>
      <c r="F67" s="51"/>
    </row>
    <row r="68" spans="1:6" ht="13.5" thickTop="1" x14ac:dyDescent="0.2">
      <c r="A68" s="42" t="s">
        <v>2</v>
      </c>
      <c r="B68" s="44" t="s">
        <v>3</v>
      </c>
      <c r="C68" s="46" t="s">
        <v>4</v>
      </c>
      <c r="D68" s="46" t="s">
        <v>5</v>
      </c>
      <c r="E68" s="46" t="s">
        <v>6</v>
      </c>
      <c r="F68" s="46" t="s">
        <v>7</v>
      </c>
    </row>
    <row r="69" spans="1:6" ht="12" customHeight="1" thickBot="1" x14ac:dyDescent="0.25">
      <c r="A69" s="43"/>
      <c r="B69" s="45"/>
      <c r="C69" s="47"/>
      <c r="D69" s="47"/>
      <c r="E69" s="47"/>
      <c r="F69" s="47"/>
    </row>
    <row r="70" spans="1:6" ht="12" customHeight="1" thickTop="1" x14ac:dyDescent="0.2">
      <c r="A70" s="6" t="s">
        <v>97</v>
      </c>
      <c r="B70" s="7" t="s">
        <v>98</v>
      </c>
      <c r="C70" s="5">
        <f>SUM('[1]Önkormányzat részletes'!F168)</f>
        <v>25570520</v>
      </c>
      <c r="D70" s="5">
        <v>0</v>
      </c>
      <c r="E70" s="5">
        <v>0</v>
      </c>
      <c r="F70" s="5">
        <f>SUM(C70:E70)</f>
        <v>25570520</v>
      </c>
    </row>
    <row r="71" spans="1:6" ht="12" customHeight="1" x14ac:dyDescent="0.2">
      <c r="A71" s="6" t="s">
        <v>99</v>
      </c>
      <c r="B71" s="7" t="s">
        <v>100</v>
      </c>
      <c r="C71" s="5">
        <f>SUM('[1]Önkormányzat részletes'!F175)</f>
        <v>76514566</v>
      </c>
      <c r="D71" s="5">
        <f>SUM([2]Óvoda2018!C55)</f>
        <v>0</v>
      </c>
      <c r="E71" s="5">
        <v>0</v>
      </c>
      <c r="F71" s="5">
        <f>SUM(C71:D71)</f>
        <v>76514566</v>
      </c>
    </row>
    <row r="72" spans="1:6" ht="12" customHeight="1" x14ac:dyDescent="0.2">
      <c r="A72" s="6" t="s">
        <v>169</v>
      </c>
      <c r="B72" s="7" t="s">
        <v>101</v>
      </c>
      <c r="C72" s="5">
        <f>SUM('[1]Önkormányzat részletes'!F180)</f>
        <v>51239580</v>
      </c>
      <c r="D72" s="5">
        <f>SUM([2]Óvoda2018!C56)</f>
        <v>0</v>
      </c>
      <c r="E72" s="5">
        <v>0</v>
      </c>
      <c r="F72" s="5">
        <f>SUM(C72:D72)</f>
        <v>51239580</v>
      </c>
    </row>
    <row r="73" spans="1:6" ht="12" customHeight="1" x14ac:dyDescent="0.2">
      <c r="A73" s="6" t="s">
        <v>170</v>
      </c>
      <c r="B73" s="7" t="s">
        <v>171</v>
      </c>
      <c r="C73" s="5">
        <f>SUM('[1]Önkormányzat részletes'!F188)</f>
        <v>39905948</v>
      </c>
      <c r="D73" s="5">
        <v>0</v>
      </c>
      <c r="E73" s="5">
        <v>0</v>
      </c>
      <c r="F73" s="5">
        <f>SUM(C73:D73)</f>
        <v>39905948</v>
      </c>
    </row>
    <row r="74" spans="1:6" ht="12" customHeight="1" x14ac:dyDescent="0.2">
      <c r="A74" s="6" t="s">
        <v>102</v>
      </c>
      <c r="B74" s="7" t="s">
        <v>103</v>
      </c>
      <c r="C74" s="5">
        <f>SUM('[1]Önkormányzat részletes'!F192)</f>
        <v>3399168</v>
      </c>
      <c r="D74" s="5">
        <f>SUM([2]Óvoda2018!C57)</f>
        <v>0</v>
      </c>
      <c r="E74" s="5">
        <v>0</v>
      </c>
      <c r="F74" s="5">
        <f>SUM(C74:D74)</f>
        <v>3399168</v>
      </c>
    </row>
    <row r="75" spans="1:6" ht="12" customHeight="1" x14ac:dyDescent="0.2">
      <c r="A75" s="6" t="s">
        <v>104</v>
      </c>
      <c r="B75" s="7" t="s">
        <v>105</v>
      </c>
      <c r="C75" s="5">
        <f>SUM('[1]Önkormányzat részletes'!F193)</f>
        <v>7948259</v>
      </c>
      <c r="D75" s="5">
        <f>SUM([2]Óvoda2018!C58)</f>
        <v>0</v>
      </c>
      <c r="E75" s="5">
        <v>0</v>
      </c>
      <c r="F75" s="5">
        <f>SUM(C75:E75)</f>
        <v>7948259</v>
      </c>
    </row>
    <row r="76" spans="1:6" ht="12" customHeight="1" x14ac:dyDescent="0.2">
      <c r="A76" s="6" t="s">
        <v>106</v>
      </c>
      <c r="B76" s="7" t="s">
        <v>107</v>
      </c>
      <c r="C76" s="5">
        <f>SUM('[1]Önkormányzat részletes'!F195)</f>
        <v>1585200</v>
      </c>
      <c r="D76" s="5">
        <f>SUM([2]Óvoda2018!C59)</f>
        <v>0</v>
      </c>
      <c r="E76" s="5">
        <v>0</v>
      </c>
      <c r="F76" s="5">
        <f>SUM(C76:E76)</f>
        <v>1585200</v>
      </c>
    </row>
    <row r="77" spans="1:6" ht="12" customHeight="1" x14ac:dyDescent="0.2">
      <c r="A77" s="38" t="s">
        <v>108</v>
      </c>
      <c r="B77" s="39"/>
      <c r="C77" s="16">
        <f>SUM(C70:C76)</f>
        <v>206163241</v>
      </c>
      <c r="D77" s="16">
        <f>SUM([2]Óvoda2018!C60)</f>
        <v>0</v>
      </c>
      <c r="E77" s="16">
        <f>SUM(E70:E76)</f>
        <v>0</v>
      </c>
      <c r="F77" s="16">
        <f>SUM(F70:F76)</f>
        <v>206163241</v>
      </c>
    </row>
    <row r="78" spans="1:6" ht="12" customHeight="1" x14ac:dyDescent="0.2">
      <c r="A78" s="6" t="s">
        <v>109</v>
      </c>
      <c r="B78" s="7" t="s">
        <v>110</v>
      </c>
      <c r="C78" s="5">
        <v>56832395</v>
      </c>
      <c r="D78" s="5">
        <v>0</v>
      </c>
      <c r="E78" s="5">
        <v>0</v>
      </c>
      <c r="F78" s="5">
        <f>SUM('[1]Önkormányzat részletes'!F199)</f>
        <v>56832395</v>
      </c>
    </row>
    <row r="79" spans="1:6" ht="12" customHeight="1" x14ac:dyDescent="0.2">
      <c r="A79" s="6" t="s">
        <v>111</v>
      </c>
      <c r="B79" s="7" t="s">
        <v>112</v>
      </c>
      <c r="C79" s="5">
        <v>0</v>
      </c>
      <c r="D79" s="5">
        <v>0</v>
      </c>
      <c r="E79" s="5">
        <v>0</v>
      </c>
      <c r="F79" s="5">
        <f t="shared" ref="F79:F99" si="3">SUM(C79:D79)</f>
        <v>0</v>
      </c>
    </row>
    <row r="80" spans="1:6" ht="12" customHeight="1" x14ac:dyDescent="0.2">
      <c r="A80" s="38" t="s">
        <v>113</v>
      </c>
      <c r="B80" s="39"/>
      <c r="C80" s="16">
        <f>SUM(C78:C79)</f>
        <v>56832395</v>
      </c>
      <c r="D80" s="16">
        <f>SUM(D78:D79)</f>
        <v>0</v>
      </c>
      <c r="E80" s="16">
        <f>SUM(E78:E79)</f>
        <v>0</v>
      </c>
      <c r="F80" s="16">
        <f>SUM(F78:F79)</f>
        <v>56832395</v>
      </c>
    </row>
    <row r="81" spans="1:6" ht="12" customHeight="1" x14ac:dyDescent="0.2">
      <c r="A81" s="6" t="s">
        <v>114</v>
      </c>
      <c r="B81" s="7" t="s">
        <v>115</v>
      </c>
      <c r="C81" s="5">
        <f>SUM('[1]Önkormányzat részletes'!F202)</f>
        <v>60000</v>
      </c>
      <c r="D81" s="5">
        <v>0</v>
      </c>
      <c r="E81" s="5">
        <v>0</v>
      </c>
      <c r="F81" s="5">
        <f t="shared" si="3"/>
        <v>60000</v>
      </c>
    </row>
    <row r="82" spans="1:6" ht="12" customHeight="1" x14ac:dyDescent="0.2">
      <c r="A82" s="6" t="s">
        <v>116</v>
      </c>
      <c r="B82" s="7" t="s">
        <v>117</v>
      </c>
      <c r="C82" s="5">
        <f>SUM('[1]Önkormányzat részletes'!F203)</f>
        <v>5800000</v>
      </c>
      <c r="D82" s="5">
        <v>0</v>
      </c>
      <c r="E82" s="5">
        <v>0</v>
      </c>
      <c r="F82" s="5">
        <f t="shared" si="3"/>
        <v>5800000</v>
      </c>
    </row>
    <row r="83" spans="1:6" ht="12" customHeight="1" x14ac:dyDescent="0.2">
      <c r="A83" s="6" t="s">
        <v>118</v>
      </c>
      <c r="B83" s="7" t="s">
        <v>119</v>
      </c>
      <c r="C83" s="5">
        <f>SUM('[1]Önkormányzat részletes'!F204)</f>
        <v>38000000</v>
      </c>
      <c r="D83" s="5">
        <v>0</v>
      </c>
      <c r="E83" s="5">
        <v>0</v>
      </c>
      <c r="F83" s="5">
        <f t="shared" si="3"/>
        <v>38000000</v>
      </c>
    </row>
    <row r="84" spans="1:6" ht="12" customHeight="1" x14ac:dyDescent="0.2">
      <c r="A84" s="6" t="s">
        <v>120</v>
      </c>
      <c r="B84" s="7" t="s">
        <v>121</v>
      </c>
      <c r="C84" s="5">
        <f>SUM('[1]Önkormányzat részletes'!F205)</f>
        <v>1700000</v>
      </c>
      <c r="D84" s="5">
        <v>0</v>
      </c>
      <c r="E84" s="5">
        <v>0</v>
      </c>
      <c r="F84" s="5">
        <f t="shared" si="3"/>
        <v>1700000</v>
      </c>
    </row>
    <row r="85" spans="1:6" ht="12" customHeight="1" x14ac:dyDescent="0.2">
      <c r="A85" s="38" t="s">
        <v>122</v>
      </c>
      <c r="B85" s="39"/>
      <c r="C85" s="16">
        <f>SUM(C81:C84)</f>
        <v>45560000</v>
      </c>
      <c r="D85" s="16">
        <f>SUM(D81:D84)</f>
        <v>0</v>
      </c>
      <c r="E85" s="16">
        <f>SUM(E81:E84)</f>
        <v>0</v>
      </c>
      <c r="F85" s="16">
        <f t="shared" si="3"/>
        <v>45560000</v>
      </c>
    </row>
    <row r="86" spans="1:6" ht="12" customHeight="1" x14ac:dyDescent="0.2">
      <c r="A86" s="6" t="s">
        <v>123</v>
      </c>
      <c r="B86" s="7" t="s">
        <v>124</v>
      </c>
      <c r="C86" s="5">
        <f>SUM('[1]Önkormányzat részletes'!F207)</f>
        <v>400000</v>
      </c>
      <c r="D86" s="5">
        <f>SUM([2]Óvoda2018!C61)</f>
        <v>0</v>
      </c>
      <c r="E86" s="5">
        <v>0</v>
      </c>
      <c r="F86" s="5">
        <f t="shared" ref="F86:F92" si="4">SUM(C86:E86)</f>
        <v>400000</v>
      </c>
    </row>
    <row r="87" spans="1:6" ht="12" customHeight="1" x14ac:dyDescent="0.2">
      <c r="A87" s="6" t="s">
        <v>125</v>
      </c>
      <c r="B87" s="7" t="s">
        <v>126</v>
      </c>
      <c r="C87" s="5">
        <f>SUM('[1]Önkormányzat részletes'!F208)</f>
        <v>10581000</v>
      </c>
      <c r="D87" s="5">
        <f>SUM([2]Óvoda2018!C63)</f>
        <v>0</v>
      </c>
      <c r="E87" s="5">
        <v>0</v>
      </c>
      <c r="F87" s="5">
        <f t="shared" si="4"/>
        <v>10581000</v>
      </c>
    </row>
    <row r="88" spans="1:6" ht="12" customHeight="1" x14ac:dyDescent="0.2">
      <c r="A88" s="6" t="s">
        <v>127</v>
      </c>
      <c r="B88" s="7" t="s">
        <v>128</v>
      </c>
      <c r="C88" s="5">
        <f>SUM('[1]Önkormányzat részletes'!F214)</f>
        <v>3550000</v>
      </c>
      <c r="D88" s="5">
        <f>SUM('[1]Óvoda részletes'!F129)</f>
        <v>175000</v>
      </c>
      <c r="E88" s="5">
        <f>SUM('[1]Szoc.Kp. részletes'!F128)</f>
        <v>2808640</v>
      </c>
      <c r="F88" s="5">
        <f t="shared" si="4"/>
        <v>6533640</v>
      </c>
    </row>
    <row r="89" spans="1:6" ht="12" customHeight="1" x14ac:dyDescent="0.2">
      <c r="A89" s="6" t="s">
        <v>129</v>
      </c>
      <c r="B89" s="7" t="s">
        <v>130</v>
      </c>
      <c r="C89" s="5">
        <f>SUM('[1]Önkormányzat részletes'!F215)</f>
        <v>1700000</v>
      </c>
      <c r="D89" s="5">
        <v>0</v>
      </c>
      <c r="E89" s="5">
        <f>SUM('[1]Szoc.Kp. részletes'!F129)</f>
        <v>758333</v>
      </c>
      <c r="F89" s="5">
        <f t="shared" si="4"/>
        <v>2458333</v>
      </c>
    </row>
    <row r="90" spans="1:6" ht="12" customHeight="1" x14ac:dyDescent="0.2">
      <c r="A90" s="6" t="s">
        <v>131</v>
      </c>
      <c r="B90" s="7" t="s">
        <v>132</v>
      </c>
      <c r="C90" s="5">
        <f>SUM('[1]Önkormányzat részletes'!F216)</f>
        <v>0</v>
      </c>
      <c r="D90" s="5">
        <v>0</v>
      </c>
      <c r="E90" s="5">
        <f>SUM('[1]Szoc.Kp. részletes'!F130)</f>
        <v>0</v>
      </c>
      <c r="F90" s="5">
        <f t="shared" si="4"/>
        <v>0</v>
      </c>
    </row>
    <row r="91" spans="1:6" ht="12" customHeight="1" x14ac:dyDescent="0.2">
      <c r="A91" s="6" t="s">
        <v>133</v>
      </c>
      <c r="B91" s="7" t="s">
        <v>134</v>
      </c>
      <c r="C91" s="5">
        <v>0</v>
      </c>
      <c r="D91" s="5">
        <v>0</v>
      </c>
      <c r="E91" s="5">
        <v>0</v>
      </c>
      <c r="F91" s="5">
        <f t="shared" si="4"/>
        <v>0</v>
      </c>
    </row>
    <row r="92" spans="1:6" ht="12" customHeight="1" x14ac:dyDescent="0.2">
      <c r="A92" s="6" t="s">
        <v>135</v>
      </c>
      <c r="B92" s="7" t="s">
        <v>136</v>
      </c>
      <c r="C92" s="5">
        <f>SUM('[1]Önkormányzat részletes'!F218)</f>
        <v>3100000</v>
      </c>
      <c r="D92" s="5">
        <f>SUM('[1]Óvoda részletes'!F133)</f>
        <v>15000</v>
      </c>
      <c r="E92" s="5">
        <f>SUM('[1]Szoc.Kp. részletes'!F132)</f>
        <v>5000</v>
      </c>
      <c r="F92" s="5">
        <f t="shared" si="4"/>
        <v>3120000</v>
      </c>
    </row>
    <row r="93" spans="1:6" ht="12" customHeight="1" x14ac:dyDescent="0.2">
      <c r="A93" s="38" t="s">
        <v>137</v>
      </c>
      <c r="B93" s="39"/>
      <c r="C93" s="16">
        <f>SUM(C86:C92)</f>
        <v>19331000</v>
      </c>
      <c r="D93" s="16">
        <f>SUM(D86:D92)</f>
        <v>190000</v>
      </c>
      <c r="E93" s="16">
        <f>SUM(E86:E92)</f>
        <v>3571973</v>
      </c>
      <c r="F93" s="16">
        <f>SUM(F86:F92)</f>
        <v>23092973</v>
      </c>
    </row>
    <row r="94" spans="1:6" ht="12" customHeight="1" x14ac:dyDescent="0.2">
      <c r="A94" s="6" t="s">
        <v>138</v>
      </c>
      <c r="B94" s="7" t="s">
        <v>139</v>
      </c>
      <c r="C94" s="5">
        <f>SUM([2]Önkorm.2018!C95)</f>
        <v>0</v>
      </c>
      <c r="D94" s="5">
        <v>0</v>
      </c>
      <c r="E94" s="5">
        <v>0</v>
      </c>
      <c r="F94" s="5">
        <f t="shared" si="3"/>
        <v>0</v>
      </c>
    </row>
    <row r="95" spans="1:6" ht="12" customHeight="1" x14ac:dyDescent="0.2">
      <c r="A95" s="38" t="s">
        <v>140</v>
      </c>
      <c r="B95" s="39"/>
      <c r="C95" s="16">
        <f>SUM([2]Önkorm.2018!C96)</f>
        <v>0</v>
      </c>
      <c r="D95" s="16"/>
      <c r="E95" s="16">
        <f>SUM(E94)</f>
        <v>0</v>
      </c>
      <c r="F95" s="16">
        <f t="shared" si="3"/>
        <v>0</v>
      </c>
    </row>
    <row r="96" spans="1:6" ht="12" customHeight="1" x14ac:dyDescent="0.2">
      <c r="A96" s="6" t="s">
        <v>141</v>
      </c>
      <c r="B96" s="7" t="s">
        <v>142</v>
      </c>
      <c r="C96" s="5">
        <f>SUM('[1]Önkormányzat részletes'!F222)</f>
        <v>600000</v>
      </c>
      <c r="D96" s="5">
        <v>0</v>
      </c>
      <c r="E96" s="5">
        <v>0</v>
      </c>
      <c r="F96" s="5">
        <f t="shared" si="3"/>
        <v>600000</v>
      </c>
    </row>
    <row r="97" spans="1:6" ht="12" customHeight="1" x14ac:dyDescent="0.2">
      <c r="A97" s="38" t="s">
        <v>143</v>
      </c>
      <c r="B97" s="39"/>
      <c r="C97" s="16">
        <f>SUM(C94:C96)</f>
        <v>600000</v>
      </c>
      <c r="D97" s="16"/>
      <c r="E97" s="16">
        <f>SUM(E96)</f>
        <v>0</v>
      </c>
      <c r="F97" s="16">
        <f t="shared" si="3"/>
        <v>600000</v>
      </c>
    </row>
    <row r="98" spans="1:6" ht="12" customHeight="1" x14ac:dyDescent="0.2">
      <c r="A98" s="6" t="s">
        <v>144</v>
      </c>
      <c r="B98" s="7" t="s">
        <v>145</v>
      </c>
      <c r="C98" s="5">
        <v>0</v>
      </c>
      <c r="D98" s="5">
        <v>0</v>
      </c>
      <c r="E98" s="5">
        <v>0</v>
      </c>
      <c r="F98" s="5">
        <f t="shared" si="3"/>
        <v>0</v>
      </c>
    </row>
    <row r="99" spans="1:6" ht="12" customHeight="1" x14ac:dyDescent="0.2">
      <c r="A99" s="38" t="s">
        <v>146</v>
      </c>
      <c r="B99" s="39"/>
      <c r="C99" s="16">
        <f>SUM([2]Önkorm.2018!C100)</f>
        <v>0</v>
      </c>
      <c r="D99" s="16"/>
      <c r="E99" s="16">
        <f>SUM(E98)</f>
        <v>0</v>
      </c>
      <c r="F99" s="16">
        <f t="shared" si="3"/>
        <v>0</v>
      </c>
    </row>
    <row r="100" spans="1:6" ht="12" customHeight="1" x14ac:dyDescent="0.2">
      <c r="A100" s="58" t="s">
        <v>147</v>
      </c>
      <c r="B100" s="59"/>
      <c r="C100" s="17">
        <f>SUM(C106-C105)</f>
        <v>328486636</v>
      </c>
      <c r="D100" s="17">
        <f>SUM(D106-D105)</f>
        <v>190000</v>
      </c>
      <c r="E100" s="17">
        <f>SUM(E106-E105)</f>
        <v>3571973</v>
      </c>
      <c r="F100" s="17">
        <f>SUM(F106-F105)</f>
        <v>332248609</v>
      </c>
    </row>
    <row r="101" spans="1:6" ht="12" customHeight="1" x14ac:dyDescent="0.2">
      <c r="A101" s="9" t="s">
        <v>148</v>
      </c>
      <c r="B101" s="10" t="s">
        <v>149</v>
      </c>
      <c r="C101" s="5">
        <f>SUM('[1]Önkormányzat részletes'!F224)</f>
        <v>57606649</v>
      </c>
      <c r="D101" s="5">
        <f>SUM('[1]Óvoda részletes'!F141)</f>
        <v>282467</v>
      </c>
      <c r="E101" s="5">
        <f>SUM('[1]Szoc.Kp. részletes'!F140)</f>
        <v>355190</v>
      </c>
      <c r="F101" s="5">
        <f>SUM(C101:E101)</f>
        <v>58244306</v>
      </c>
    </row>
    <row r="102" spans="1:6" ht="12" customHeight="1" x14ac:dyDescent="0.2">
      <c r="A102" s="6" t="s">
        <v>150</v>
      </c>
      <c r="B102" s="7" t="s">
        <v>151</v>
      </c>
      <c r="C102" s="5">
        <v>0</v>
      </c>
      <c r="D102" s="5">
        <v>0</v>
      </c>
      <c r="E102" s="5">
        <v>0</v>
      </c>
      <c r="F102" s="5">
        <f>SUM(C102:E102)</f>
        <v>0</v>
      </c>
    </row>
    <row r="103" spans="1:6" ht="12" customHeight="1" x14ac:dyDescent="0.2">
      <c r="A103" s="6" t="s">
        <v>152</v>
      </c>
      <c r="B103" s="7" t="s">
        <v>153</v>
      </c>
      <c r="C103" s="5">
        <v>0</v>
      </c>
      <c r="D103" s="5">
        <f>SUM('[1]Óvoda részletes'!F143)</f>
        <v>86737691</v>
      </c>
      <c r="E103" s="5">
        <f>SUM('[1]Szoc.Kp. részletes'!F142)</f>
        <v>72493523</v>
      </c>
      <c r="F103" s="5">
        <f>SUM(C103:E103)</f>
        <v>159231214</v>
      </c>
    </row>
    <row r="104" spans="1:6" ht="12" customHeight="1" x14ac:dyDescent="0.2">
      <c r="A104" s="38" t="s">
        <v>154</v>
      </c>
      <c r="B104" s="39"/>
      <c r="C104" s="16">
        <f>SUM(C101:C103)</f>
        <v>57606649</v>
      </c>
      <c r="D104" s="16">
        <f>SUM(D101:D103)</f>
        <v>87020158</v>
      </c>
      <c r="E104" s="16">
        <f>SUM(E101:E103)</f>
        <v>72848713</v>
      </c>
      <c r="F104" s="16">
        <f>SUM(C104:E104)</f>
        <v>217475520</v>
      </c>
    </row>
    <row r="105" spans="1:6" ht="12" customHeight="1" thickBot="1" x14ac:dyDescent="0.25">
      <c r="A105" s="60" t="s">
        <v>155</v>
      </c>
      <c r="B105" s="61"/>
      <c r="C105" s="18">
        <f>SUM(C104)</f>
        <v>57606649</v>
      </c>
      <c r="D105" s="18">
        <f>SUM(D104)</f>
        <v>87020158</v>
      </c>
      <c r="E105" s="18">
        <f>SUM(E104)</f>
        <v>72848713</v>
      </c>
      <c r="F105" s="18">
        <f>SUM(F104)</f>
        <v>217475520</v>
      </c>
    </row>
    <row r="106" spans="1:6" ht="12" customHeight="1" thickTop="1" thickBot="1" x14ac:dyDescent="0.25">
      <c r="A106" s="56" t="s">
        <v>156</v>
      </c>
      <c r="B106" s="57"/>
      <c r="C106" s="19">
        <f>SUM(C77)+C80+C85+C93+C95+C97+C99+C104</f>
        <v>386093285</v>
      </c>
      <c r="D106" s="19">
        <f>SUM(D77)+D80+D85+D93+D95+D97+D99+D104</f>
        <v>87210158</v>
      </c>
      <c r="E106" s="19">
        <f>SUM(E77)+E80+E85+E93+E95+E97+E99+E104</f>
        <v>76420686</v>
      </c>
      <c r="F106" s="19">
        <f>SUM(F77)+F80+F85+F93+F95+F97+F99+F104</f>
        <v>549724129</v>
      </c>
    </row>
    <row r="107" spans="1:6" ht="13.5" thickTop="1" x14ac:dyDescent="0.2"/>
  </sheetData>
  <mergeCells count="40">
    <mergeCell ref="A106:B106"/>
    <mergeCell ref="A100:B100"/>
    <mergeCell ref="A105:B105"/>
    <mergeCell ref="A97:B97"/>
    <mergeCell ref="A99:B99"/>
    <mergeCell ref="A104:B104"/>
    <mergeCell ref="A56:B56"/>
    <mergeCell ref="A60:B60"/>
    <mergeCell ref="A61:B61"/>
    <mergeCell ref="A49:B49"/>
    <mergeCell ref="A53:B53"/>
    <mergeCell ref="A55:B55"/>
    <mergeCell ref="A59:B59"/>
    <mergeCell ref="D1:F1"/>
    <mergeCell ref="A3:F3"/>
    <mergeCell ref="A4:F4"/>
    <mergeCell ref="A5:A6"/>
    <mergeCell ref="B5:B6"/>
    <mergeCell ref="C5:C6"/>
    <mergeCell ref="D5:D6"/>
    <mergeCell ref="F5:F6"/>
    <mergeCell ref="A17:B17"/>
    <mergeCell ref="A19:B19"/>
    <mergeCell ref="A35:B35"/>
    <mergeCell ref="A37:B37"/>
    <mergeCell ref="A43:B43"/>
    <mergeCell ref="D65:F65"/>
    <mergeCell ref="A66:F66"/>
    <mergeCell ref="A68:A69"/>
    <mergeCell ref="B68:B69"/>
    <mergeCell ref="C68:C69"/>
    <mergeCell ref="D68:D69"/>
    <mergeCell ref="E68:E69"/>
    <mergeCell ref="F68:F69"/>
    <mergeCell ref="A67:F67"/>
    <mergeCell ref="A77:B77"/>
    <mergeCell ref="A80:B80"/>
    <mergeCell ref="A85:B85"/>
    <mergeCell ref="A93:B93"/>
    <mergeCell ref="A95:B95"/>
  </mergeCells>
  <pageMargins left="0.70866141732283472" right="0.70866141732283472" top="0.74803149606299213" bottom="0.39370078740157483" header="0.31496062992125984" footer="0.31496062992125984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7C6A5-93D9-4D0C-A9E8-ED0E2BE1DF1B}">
  <dimension ref="A1:R10"/>
  <sheetViews>
    <sheetView workbookViewId="0">
      <selection activeCell="C18" sqref="C18"/>
    </sheetView>
  </sheetViews>
  <sheetFormatPr defaultRowHeight="15" x14ac:dyDescent="0.25"/>
  <cols>
    <col min="1" max="1" width="9.140625" style="20"/>
    <col min="2" max="2" width="45.5703125" style="20" customWidth="1"/>
    <col min="3" max="3" width="36.5703125" style="20" customWidth="1"/>
    <col min="4" max="16384" width="9.140625" style="20"/>
  </cols>
  <sheetData>
    <row r="1" spans="1:18" x14ac:dyDescent="0.25">
      <c r="C1" s="21" t="s">
        <v>157</v>
      </c>
    </row>
    <row r="2" spans="1:18" ht="34.5" x14ac:dyDescent="0.3">
      <c r="A2" s="22"/>
      <c r="B2" s="23"/>
      <c r="C2" s="24"/>
      <c r="D2" s="23"/>
      <c r="E2" s="24"/>
      <c r="F2" s="24"/>
      <c r="G2" s="24"/>
      <c r="H2" s="23"/>
      <c r="I2" s="24"/>
      <c r="J2" s="24"/>
      <c r="K2" s="24"/>
      <c r="L2" s="23"/>
      <c r="M2" s="24"/>
      <c r="N2" s="24"/>
      <c r="O2" s="24"/>
      <c r="P2" s="23"/>
      <c r="Q2" s="24"/>
      <c r="R2" s="24"/>
    </row>
    <row r="3" spans="1:18" ht="34.5" x14ac:dyDescent="0.25">
      <c r="A3" s="62" t="s">
        <v>158</v>
      </c>
      <c r="B3" s="62"/>
      <c r="C3" s="62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6"/>
    </row>
    <row r="4" spans="1:18" ht="34.5" x14ac:dyDescent="0.25">
      <c r="A4" s="62" t="s">
        <v>176</v>
      </c>
      <c r="B4" s="62"/>
      <c r="C4" s="62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6"/>
    </row>
    <row r="5" spans="1:18" ht="15.75" thickBot="1" x14ac:dyDescent="0.3"/>
    <row r="6" spans="1:18" ht="30" customHeight="1" thickTop="1" x14ac:dyDescent="0.25">
      <c r="B6" s="27" t="s">
        <v>3</v>
      </c>
      <c r="C6" s="28" t="s">
        <v>159</v>
      </c>
    </row>
    <row r="7" spans="1:18" x14ac:dyDescent="0.25">
      <c r="B7" s="29" t="s">
        <v>160</v>
      </c>
      <c r="C7" s="30">
        <v>5</v>
      </c>
    </row>
    <row r="8" spans="1:18" x14ac:dyDescent="0.25">
      <c r="B8" s="31" t="s">
        <v>161</v>
      </c>
      <c r="C8" s="32">
        <v>7</v>
      </c>
    </row>
    <row r="9" spans="1:18" ht="15.75" thickBot="1" x14ac:dyDescent="0.3">
      <c r="B9" s="33" t="s">
        <v>162</v>
      </c>
      <c r="C9" s="34">
        <v>7</v>
      </c>
    </row>
    <row r="10" spans="1:18" ht="15.75" thickTop="1" x14ac:dyDescent="0.25"/>
  </sheetData>
  <mergeCells count="2">
    <mergeCell ref="A3:C3"/>
    <mergeCell ref="A4:C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1,2 mellélet</vt:lpstr>
      <vt:lpstr>3. melléklet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Bársony Éva</dc:creator>
  <cp:lastModifiedBy>Dobroczki Bernadett</cp:lastModifiedBy>
  <cp:lastPrinted>2025-01-28T14:02:36Z</cp:lastPrinted>
  <dcterms:created xsi:type="dcterms:W3CDTF">2021-02-09T10:49:14Z</dcterms:created>
  <dcterms:modified xsi:type="dcterms:W3CDTF">2025-02-03T12:36:12Z</dcterms:modified>
</cp:coreProperties>
</file>